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scs-acanas-01\Services\SFEHR\CONSULTATION\Consultations 2026\26.010 ROTHSCHILD\2 - DCE\00 CLASSIQUE\01 DCE PLACE\DCE PLACE 26.010\"/>
    </mc:Choice>
  </mc:AlternateContent>
  <xr:revisionPtr revIDLastSave="0" documentId="13_ncr:1_{49F6EB21-DBA0-4F56-9B5B-5ADCE9362213}" xr6:coauthVersionLast="47" xr6:coauthVersionMax="47" xr10:uidLastSave="{00000000-0000-0000-0000-000000000000}"/>
  <bookViews>
    <workbookView xWindow="11865" yWindow="-15870" windowWidth="25440" windowHeight="15270" tabRatio="814" activeTab="1" xr2:uid="{00000000-000D-0000-FFFF-FFFF00000000}"/>
  </bookViews>
  <sheets>
    <sheet name="RAISON SOCIALE" sheetId="1" r:id="rId1"/>
    <sheet name="Lot unique " sheetId="14" r:id="rId2"/>
    <sheet name="Annexe frais gestion lot unique" sheetId="6" r:id="rId3"/>
    <sheet name="  DPGF EFFECTIFS RESTAU LOT uni" sheetId="10" r:id="rId4"/>
    <sheet name="DENREES VRAC RTH" sheetId="26" r:id="rId5"/>
  </sheets>
  <definedNames>
    <definedName name="_xlnm.Print_Titles" localSheetId="4">'DENREES VRAC RTH'!$1:$2</definedName>
    <definedName name="_xlnm.Print_Area" localSheetId="3">'  DPGF EFFECTIFS RESTAU LOT uni'!$A$1:$C$9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" i="14" l="1"/>
  <c r="J2" i="14" s="1"/>
  <c r="I3" i="14"/>
  <c r="J3" i="14" s="1"/>
  <c r="I4" i="14"/>
  <c r="I5" i="14"/>
  <c r="J5" i="14" s="1"/>
  <c r="I6" i="14"/>
  <c r="J6" i="14" s="1"/>
  <c r="I7" i="14"/>
  <c r="J7" i="14" s="1"/>
  <c r="I8" i="14"/>
  <c r="J8" i="14" s="1"/>
  <c r="I9" i="14"/>
  <c r="I10" i="14"/>
  <c r="J10" i="14" s="1"/>
  <c r="I11" i="14"/>
  <c r="J11" i="14" s="1"/>
  <c r="I12" i="14"/>
  <c r="I13" i="14"/>
  <c r="J13" i="14" s="1"/>
  <c r="I14" i="14"/>
  <c r="J14" i="14" s="1"/>
  <c r="I15" i="14"/>
  <c r="I16" i="14"/>
  <c r="J16" i="14" s="1"/>
  <c r="I17" i="14"/>
  <c r="J17" i="14" s="1"/>
  <c r="I18" i="14"/>
  <c r="J18" i="14" s="1"/>
  <c r="B13" i="6"/>
  <c r="J4" i="14" l="1"/>
  <c r="J12" i="14"/>
  <c r="J9" i="14"/>
  <c r="J15" i="14"/>
  <c r="I19" i="14"/>
  <c r="J19" i="14" l="1"/>
</calcChain>
</file>

<file path=xl/sharedStrings.xml><?xml version="1.0" encoding="utf-8"?>
<sst xmlns="http://schemas.openxmlformats.org/spreadsheetml/2006/main" count="278" uniqueCount="228">
  <si>
    <t>N° de Consultation</t>
  </si>
  <si>
    <t>Raison Sociale du Fournisseur</t>
  </si>
  <si>
    <t>N° SIRET</t>
  </si>
  <si>
    <t>Code Fournisseur AP-HP</t>
  </si>
  <si>
    <t>Devise</t>
  </si>
  <si>
    <t>euro</t>
  </si>
  <si>
    <t>N° Marché AP-HP</t>
  </si>
  <si>
    <t>Date Notification</t>
  </si>
  <si>
    <t>Date début d'exécution</t>
  </si>
  <si>
    <t>PATIENT ELEMENT LIPIDIQUE</t>
  </si>
  <si>
    <t>PATIENT ELEMENT PRODUIT LAITIER</t>
  </si>
  <si>
    <t>PATIENT ELEMENT FRUIT</t>
  </si>
  <si>
    <t>PATIENT ELEMENT DESSERT</t>
  </si>
  <si>
    <t>n°</t>
  </si>
  <si>
    <t xml:space="preserve">Libellé SAP </t>
  </si>
  <si>
    <t>famille</t>
  </si>
  <si>
    <t xml:space="preserve">Etablissement </t>
  </si>
  <si>
    <t>TAUX TVA (en%)</t>
  </si>
  <si>
    <t xml:space="preserve">unité </t>
  </si>
  <si>
    <t>volume APHP</t>
  </si>
  <si>
    <t>Montant de l'offre HT</t>
  </si>
  <si>
    <t>montant de l'offre TTC</t>
  </si>
  <si>
    <t>Frais fixe</t>
  </si>
  <si>
    <t>UN</t>
  </si>
  <si>
    <t>Le candidat est tenu de respecter la présentation des grilles tarifaires définies par l'administration.</t>
  </si>
  <si>
    <t>Tout ajout ou supression entraînera l'élimination du candidat.</t>
  </si>
  <si>
    <t>ACTIVITES (*)</t>
  </si>
  <si>
    <t>% de baisse ou de hausse du coût mensuel
 forfaitaire des charges de personnel en cas de variation de l'activité prévisionnelle (entre 10% et 20%)</t>
  </si>
  <si>
    <t>% de baisse ou de hausse du coût mensuel
 forfaitaire des charges de personnel en cas de variation de l'activité prévisionnelle (entre 20% et 30%)</t>
  </si>
  <si>
    <t>% de baisse ou de hausse du coût mensuel
 forfaitaire des charges de personnel en cas de variation de l'activité prévisionnelle (entre 30% et 40%)</t>
  </si>
  <si>
    <t>% de baisse ou de hausse du coût mensuel
 forfaitaire des charges de personnel en cas de variation de l'activité prévisionnelle (entre 40% et 50%)</t>
  </si>
  <si>
    <t>% de baisse ou de hausse du coût mensuel
 forfaitaire des charges de personnel en cas de variation de l'activité prévisionnelle (supérieur à 50%)</t>
  </si>
  <si>
    <t xml:space="preserve">
DETAIL DES FRAIS DE GESTION (*)</t>
  </si>
  <si>
    <t>POSTES DE COUTS</t>
  </si>
  <si>
    <t>Linge et jetable pour le personnel</t>
  </si>
  <si>
    <t>Vaisselle jetables, sacs poubelles….</t>
  </si>
  <si>
    <t xml:space="preserve">Produits lessiviels et d'entretien... </t>
  </si>
  <si>
    <t>Analyses bactériologiques</t>
  </si>
  <si>
    <t>Signalétiques, enquêtes,
 frais d’inspections</t>
  </si>
  <si>
    <t>TOTAL HT</t>
  </si>
  <si>
    <t>TOTAL TTC</t>
  </si>
  <si>
    <t>(*) Liste non limitative</t>
  </si>
  <si>
    <t xml:space="preserve">  Etablissement &gt;</t>
  </si>
  <si>
    <t>Compléter pour chaque site
les éléments ci-dessous</t>
  </si>
  <si>
    <t>Postage semaine</t>
  </si>
  <si>
    <t>XX postes sur 5 jours
XX postes sur 7 jours</t>
  </si>
  <si>
    <t>Coefficient appliqué poste/ETP</t>
  </si>
  <si>
    <t xml:space="preserve">X,XX pour un poste en 5j/7
X,XX pour un poste sur 2j/7
X,XX pour un poste en 7j/7 </t>
  </si>
  <si>
    <t>Nombre d'ETP
 généré par l'organisation</t>
  </si>
  <si>
    <t>XX ETP</t>
  </si>
  <si>
    <t>Taux d'absentéisme pris en compte</t>
  </si>
  <si>
    <t>XX %</t>
  </si>
  <si>
    <t>ETP global mis à disposition</t>
  </si>
  <si>
    <t>Coût moyen agent
 appliqué (charges comprises)</t>
  </si>
  <si>
    <t>XXXX €/an</t>
  </si>
  <si>
    <t>Coût moyen agent
 qualifié (charges comprises)</t>
  </si>
  <si>
    <t>Côut moyen agent
 de restauration (charges comprises)</t>
  </si>
  <si>
    <t>Produits</t>
  </si>
  <si>
    <t>Marque/référence</t>
  </si>
  <si>
    <t>Prix unitaire ht</t>
  </si>
  <si>
    <t>Taux de TVA</t>
  </si>
  <si>
    <t>PRODUITS VRAC</t>
  </si>
  <si>
    <t>BOISSONS</t>
  </si>
  <si>
    <t>Bière 25 CL</t>
  </si>
  <si>
    <t>Bière sans alcool 25 cl</t>
  </si>
  <si>
    <t>Boisson gazeuse à base de cola 33 cl</t>
  </si>
  <si>
    <t>Cidre brut 75 cl</t>
  </si>
  <si>
    <t>Crémant 75 cl</t>
  </si>
  <si>
    <t>Eau de source 1,5 l</t>
  </si>
  <si>
    <t>Eau de source 50 cl</t>
  </si>
  <si>
    <t>Eau gazeuse 50 cl (badoit,vichy)</t>
  </si>
  <si>
    <t>Evian 1,5l</t>
  </si>
  <si>
    <t>Hépar 1l</t>
  </si>
  <si>
    <t>Jus de fruits à teneur garantie en vitamines 20 cl (ananas,orange,pamplemousse, pomme)</t>
  </si>
  <si>
    <t>Jus de fruits litre (ananas,orange,pamplemousse, pomme)</t>
  </si>
  <si>
    <t>Lait 1/2 écrémé uht L</t>
  </si>
  <si>
    <t>Lait aromatisé uht 20 cl</t>
  </si>
  <si>
    <t>lait écrémé uht L</t>
  </si>
  <si>
    <t xml:space="preserve">Lait entier uht L </t>
  </si>
  <si>
    <t>Lait uht 1/2 écrémé 20 cl</t>
  </si>
  <si>
    <t>Lait uht entier 20 cl</t>
  </si>
  <si>
    <t>Mousseux 75 cl</t>
  </si>
  <si>
    <t>Muscat 75 cl</t>
  </si>
  <si>
    <t>Perrier 33 cl</t>
  </si>
  <si>
    <t>Perrier L</t>
  </si>
  <si>
    <t>Sirop de fruits (tous parfums)</t>
  </si>
  <si>
    <t>Vichy Célestin</t>
  </si>
  <si>
    <t>Vichy St Yorre 1,25 L</t>
  </si>
  <si>
    <t>Vin blanc L (emballage perdu)</t>
  </si>
  <si>
    <t>Vin rosé de table 25 cl (emballage perdu)</t>
  </si>
  <si>
    <t>Vin rouge de table 25 cl (emballage perdu)</t>
  </si>
  <si>
    <t>Vin rouge L (emballage perdu)</t>
  </si>
  <si>
    <t>Volvic 1,5 L</t>
  </si>
  <si>
    <t>B O F</t>
  </si>
  <si>
    <t>Beurre micropain 10 g</t>
  </si>
  <si>
    <t>Beurre micropain 8 g</t>
  </si>
  <si>
    <t>Beurre plaquette de 250g</t>
  </si>
  <si>
    <t>Camenbert portion</t>
  </si>
  <si>
    <t>Crème de gruyère</t>
  </si>
  <si>
    <t>fromage fondu à la creme fraiche</t>
  </si>
  <si>
    <t>Crème hyperprotéinée</t>
  </si>
  <si>
    <t>Crème uht L</t>
  </si>
  <si>
    <t>Fromage blanc 0% 100g</t>
  </si>
  <si>
    <t>Fromage blanc 20% 100g</t>
  </si>
  <si>
    <t>Fromage blanc 40% 100g</t>
  </si>
  <si>
    <t>Fromage blanc aromatisé aux fruits</t>
  </si>
  <si>
    <t>Fromage portion (diverses variétés)</t>
  </si>
  <si>
    <t>Gateau de riz individuel</t>
  </si>
  <si>
    <t>Gateau de semoule individuel</t>
  </si>
  <si>
    <t>Jaunes d'œufs liquide</t>
  </si>
  <si>
    <t>Margarine tournesol 10g</t>
  </si>
  <si>
    <t>Œuf frais (unité)</t>
  </si>
  <si>
    <t>Œufs entiers liquide</t>
  </si>
  <si>
    <t xml:space="preserve">Petit suisse 40% (plaque de 6) </t>
  </si>
  <si>
    <t>Yaourt aux fruits (unité)</t>
  </si>
  <si>
    <t>Yaourt aux fruits 0% (unité)</t>
  </si>
  <si>
    <t>Yaourt nature (unité)</t>
  </si>
  <si>
    <t>EPICERIE</t>
  </si>
  <si>
    <t>Amandes effilées</t>
  </si>
  <si>
    <t>Biscottes s/sel (paquet de 2)</t>
  </si>
  <si>
    <t>Biscottes salées (paquet de 2)</t>
  </si>
  <si>
    <t>Biscuit type petit beurre (paquet individuel)</t>
  </si>
  <si>
    <t>Boisson lactée chocolatée dose individuelle</t>
  </si>
  <si>
    <t>Bouillon appertisé individuel</t>
  </si>
  <si>
    <t>Café décaféiné soluble dose individuelle</t>
  </si>
  <si>
    <t>Café moulu kg</t>
  </si>
  <si>
    <t>Café soluble dose individuelle</t>
  </si>
  <si>
    <t>Céréales type corn fllakes boite individuelle</t>
  </si>
  <si>
    <t>Chocolat noir tablette</t>
  </si>
  <si>
    <t>Compote de fruits coupelle</t>
  </si>
  <si>
    <t>Compote sans sucre coupelle</t>
  </si>
  <si>
    <t>Confiture coupelle (tous parfums)</t>
  </si>
  <si>
    <t>Confiture pot (tous parfums)</t>
  </si>
  <si>
    <t>Cornichons boite 5/1</t>
  </si>
  <si>
    <t>Edulcorant type aspartham (pot)</t>
  </si>
  <si>
    <t>Farine kg</t>
  </si>
  <si>
    <t>Fruits au sirop coupelle</t>
  </si>
  <si>
    <t>Gateau individuel (5 variétés)</t>
  </si>
  <si>
    <t>Huile de tournesol L</t>
  </si>
  <si>
    <t>Huile d'olive L</t>
  </si>
  <si>
    <t>Infusions variées (sachet)</t>
  </si>
  <si>
    <t>Jus de citron (bouteille)</t>
  </si>
  <si>
    <t>Ketchup (flacon)</t>
  </si>
  <si>
    <t>Lait écrémé poudre (Dose)</t>
  </si>
  <si>
    <t>Levure chimique (sachet)</t>
  </si>
  <si>
    <t>Maizena boite</t>
  </si>
  <si>
    <t>Miel coupelle</t>
  </si>
  <si>
    <t>Moutarde</t>
  </si>
  <si>
    <t>Moutarde dosettes</t>
  </si>
  <si>
    <t>Pâte à tartiner</t>
  </si>
  <si>
    <t>Plat cuisiné appertisé individuel</t>
  </si>
  <si>
    <t>Poivre moulu</t>
  </si>
  <si>
    <t>Potage brick  L (diverses variétés)</t>
  </si>
  <si>
    <t>Pruneaux dénoyautés</t>
  </si>
  <si>
    <t>Raisins secs</t>
  </si>
  <si>
    <t>Rhum (bouteille)</t>
  </si>
  <si>
    <t>Sel fin kg</t>
  </si>
  <si>
    <t>Sel gros kg</t>
  </si>
  <si>
    <t>Sucre 2 morceaux enveloppé</t>
  </si>
  <si>
    <t>Sucre en poudre</t>
  </si>
  <si>
    <t>Sucre en poudre (sachet)</t>
  </si>
  <si>
    <t>Sucre glace</t>
  </si>
  <si>
    <t>Sucre vanillé sachet</t>
  </si>
  <si>
    <t>Thé (sachet)</t>
  </si>
  <si>
    <t>Tisanes (diverses variétés) (sachet)</t>
  </si>
  <si>
    <t>Vanille liquide</t>
  </si>
  <si>
    <t>Vinaigre d'alcool (bouteille)</t>
  </si>
  <si>
    <t>Vinaigre de vin (bouteille)</t>
  </si>
  <si>
    <t>Citron</t>
  </si>
  <si>
    <t>Fruit de saison (cf saisonnalité)</t>
  </si>
  <si>
    <t>Kiwi</t>
  </si>
  <si>
    <t>Oignons</t>
  </si>
  <si>
    <t>Oranges</t>
  </si>
  <si>
    <t>Poires</t>
  </si>
  <si>
    <t xml:space="preserve">Pomelos </t>
  </si>
  <si>
    <t>Pomme variété 1</t>
  </si>
  <si>
    <t>Pomme variété 2</t>
  </si>
  <si>
    <t>PRODUITS SURGELES</t>
  </si>
  <si>
    <t>Gateau multiportion pour anniversaire (8 parts environ)</t>
  </si>
  <si>
    <t>Glace vrac (divres parfums)</t>
  </si>
  <si>
    <t>Petit pots de glace (divers parfums)</t>
  </si>
  <si>
    <t>Tarte salée individuelle</t>
  </si>
  <si>
    <t>Tarte aux fruits multiportions</t>
  </si>
  <si>
    <t>Jambon supérieur DD</t>
  </si>
  <si>
    <t>Jambon cru</t>
  </si>
  <si>
    <t>Merguez</t>
  </si>
  <si>
    <t>Chipolatas</t>
  </si>
  <si>
    <t xml:space="preserve">Saucisson </t>
  </si>
  <si>
    <t>PANNETERIE</t>
  </si>
  <si>
    <t>Croisssant</t>
  </si>
  <si>
    <t>Pain 400g</t>
  </si>
  <si>
    <t>Pain de mie (paquet)</t>
  </si>
  <si>
    <t>Pain de mie 2 tranches (enveloppé)</t>
  </si>
  <si>
    <t>PRODUITS 
INFANTILES</t>
  </si>
  <si>
    <t xml:space="preserve">Jus de fruits 20 cl (diverses variétés) </t>
  </si>
  <si>
    <t>Petits pots de fruits 130 gr (diverses variétés)</t>
  </si>
  <si>
    <t>Petits pots légumes 130 gr (diverses variétés)</t>
  </si>
  <si>
    <t>Petits pots viandes 130 gr (diverses variétés)</t>
  </si>
  <si>
    <t>Petits pots viande et légumes 130 gr (diverses variétés)</t>
  </si>
  <si>
    <t>Assiette 200 g</t>
  </si>
  <si>
    <t>plateau repas complet sans allergene</t>
  </si>
  <si>
    <t>DIVERS</t>
  </si>
  <si>
    <t>potage enrichi en proteines issu de l'agro alimentaire</t>
  </si>
  <si>
    <t>Prix AP-HP Unitaire TF
(en Euro HT par UF)</t>
  </si>
  <si>
    <t>Mini viennoiserie</t>
  </si>
  <si>
    <t>Pourcentage proposé</t>
  </si>
  <si>
    <t xml:space="preserve">ESCOMPTE </t>
  </si>
  <si>
    <t>ROTHSCHILD</t>
  </si>
  <si>
    <t xml:space="preserve">
PRIX FORFAITAIRE
 MENSUEL </t>
  </si>
  <si>
    <t>Autres (blanchisserie, logistique, déplacements, location de matériel, diverses taxes, cotisations, assurances, amortissement…)</t>
  </si>
  <si>
    <t xml:space="preserve">Sacs à biodéchets, saut si le CCTP indique clairement qu’ils sont à la charge de l’APHP </t>
  </si>
  <si>
    <r>
      <t xml:space="preserve">Divers consommables (informatiques, téléphone, fourniture de bureau, </t>
    </r>
    <r>
      <rPr>
        <sz val="10"/>
        <color rgb="FFFF0000"/>
        <rFont val="Century Gothic"/>
        <family val="2"/>
      </rPr>
      <t>rouleaux pour caisses)</t>
    </r>
  </si>
  <si>
    <t>PATIENT BOISSON SUCREE</t>
  </si>
  <si>
    <t>PATIENT ELEMENT CEREALIER</t>
  </si>
  <si>
    <t>PATIENT ELEMENT SUCRE</t>
  </si>
  <si>
    <t>PATIENT ELEMENT PANETERIE/CEREALE</t>
  </si>
  <si>
    <t>REPAS PERSONNEL ELEMENT FRUIT</t>
  </si>
  <si>
    <t>REPAS PERSONNEL ELEMENT CEREALIER</t>
  </si>
  <si>
    <t>REPAS PERSONNEL ELEMENT SUCRE</t>
  </si>
  <si>
    <t>REPAS PERSONNEL - POINT SELF</t>
  </si>
  <si>
    <t>FRAIS DE GESTION ET PERSONNEL LIVRAISON RTH</t>
  </si>
  <si>
    <t>FRAIS DE GESTION ET PERSONNEL RESTAURATION RTH</t>
  </si>
  <si>
    <t>FRAIS DE PERSONNEL RESTAURATION RTH</t>
  </si>
  <si>
    <t>FRAIS DE REMUNERATION PERSONNEL RESTAURATION RTH</t>
  </si>
  <si>
    <t>TOUT PATIENT - COLLATION/PDJ/GOUTER</t>
  </si>
  <si>
    <t>TOUT PATIENT  - DEJEUNER/DINER</t>
  </si>
  <si>
    <t>COLLATION Personnel APHP</t>
  </si>
  <si>
    <t>POINT SELF - Personnel APHP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</si>
</sst>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-* #,##0.000\ _€_-;\-* #,##0.000\ _€_-;_-* &quot;-&quot;??\ _€_-;_-@_-"/>
    <numFmt numFmtId="166" formatCode="_-* #,##0\ _€_-;\-* #,##0\ _€_-;_-* &quot;-&quot;??\ _€_-;_-@_-"/>
    <numFmt numFmtId="167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2"/>
      <name val="Century Gothic"/>
      <family val="2"/>
    </font>
    <font>
      <sz val="10"/>
      <name val="Century Gothic"/>
      <family val="2"/>
    </font>
    <font>
      <sz val="14"/>
      <name val="Century Gothic"/>
      <family val="2"/>
    </font>
    <font>
      <sz val="9"/>
      <name val="Century Gothic"/>
      <family val="2"/>
    </font>
    <font>
      <u/>
      <sz val="12"/>
      <name val="Century Gothic"/>
      <family val="2"/>
    </font>
    <font>
      <sz val="11"/>
      <color theme="1"/>
      <name val="Century Gothic"/>
      <family val="2"/>
    </font>
    <font>
      <sz val="10"/>
      <color theme="1"/>
      <name val="Century Gothic"/>
      <family val="2"/>
    </font>
    <font>
      <sz val="10"/>
      <color theme="1"/>
      <name val="Calibri"/>
      <family val="2"/>
      <scheme val="minor"/>
    </font>
    <font>
      <b/>
      <sz val="10"/>
      <name val="Century Gothic"/>
      <family val="2"/>
    </font>
    <font>
      <sz val="14"/>
      <color theme="1"/>
      <name val="Century Gothic"/>
      <family val="2"/>
    </font>
    <font>
      <sz val="10"/>
      <color indexed="8"/>
      <name val="Century Gothic"/>
      <family val="2"/>
    </font>
    <font>
      <sz val="10"/>
      <color indexed="10"/>
      <name val="Century Gothic"/>
      <family val="2"/>
    </font>
    <font>
      <sz val="9"/>
      <color theme="1"/>
      <name val="Open Sans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Century Gothic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</cellStyleXfs>
  <cellXfs count="93">
    <xf numFmtId="0" fontId="0" fillId="0" borderId="0" xfId="0"/>
    <xf numFmtId="0" fontId="3" fillId="2" borderId="1" xfId="3" applyNumberFormat="1" applyFont="1" applyFill="1" applyBorder="1" applyAlignment="1" applyProtection="1">
      <alignment horizontal="left" vertical="center"/>
      <protection locked="0"/>
    </xf>
    <xf numFmtId="0" fontId="4" fillId="0" borderId="0" xfId="3" applyFont="1" applyFill="1" applyBorder="1" applyAlignment="1">
      <alignment vertical="center"/>
    </xf>
    <xf numFmtId="0" fontId="4" fillId="0" borderId="0" xfId="0" applyFont="1"/>
    <xf numFmtId="0" fontId="6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 applyFill="1"/>
    <xf numFmtId="0" fontId="7" fillId="0" borderId="0" xfId="3" applyFont="1" applyFill="1" applyBorder="1" applyAlignment="1">
      <alignment vertical="center"/>
    </xf>
    <xf numFmtId="0" fontId="4" fillId="0" borderId="0" xfId="0" applyFont="1" applyFill="1" applyBorder="1"/>
    <xf numFmtId="22" fontId="3" fillId="2" borderId="1" xfId="3" applyNumberFormat="1" applyFont="1" applyFill="1" applyBorder="1" applyAlignment="1" applyProtection="1">
      <alignment horizontal="left" vertical="center"/>
      <protection locked="0"/>
    </xf>
    <xf numFmtId="0" fontId="3" fillId="0" borderId="0" xfId="3" applyFont="1" applyFill="1" applyBorder="1" applyAlignment="1">
      <alignment vertical="center"/>
    </xf>
    <xf numFmtId="0" fontId="3" fillId="0" borderId="0" xfId="0" applyFont="1" applyFill="1" applyAlignment="1">
      <alignment horizontal="centerContinuous"/>
    </xf>
    <xf numFmtId="0" fontId="3" fillId="3" borderId="0" xfId="0" applyFont="1" applyFill="1"/>
    <xf numFmtId="0" fontId="3" fillId="0" borderId="0" xfId="0" applyFont="1"/>
    <xf numFmtId="0" fontId="0" fillId="0" borderId="0" xfId="0" applyAlignment="1"/>
    <xf numFmtId="0" fontId="10" fillId="0" borderId="1" xfId="0" applyFont="1" applyBorder="1"/>
    <xf numFmtId="0" fontId="4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/>
    <xf numFmtId="0" fontId="9" fillId="0" borderId="0" xfId="0" applyFont="1" applyBorder="1" applyAlignment="1">
      <alignment wrapText="1"/>
    </xf>
    <xf numFmtId="0" fontId="10" fillId="0" borderId="0" xfId="0" applyFont="1" applyBorder="1"/>
    <xf numFmtId="9" fontId="10" fillId="0" borderId="0" xfId="0" applyNumberFormat="1" applyFont="1" applyBorder="1"/>
    <xf numFmtId="167" fontId="9" fillId="0" borderId="0" xfId="0" applyNumberFormat="1" applyFont="1" applyBorder="1"/>
    <xf numFmtId="167" fontId="10" fillId="4" borderId="5" xfId="0" applyNumberFormat="1" applyFont="1" applyFill="1" applyBorder="1"/>
    <xf numFmtId="0" fontId="8" fillId="0" borderId="0" xfId="0" applyFont="1" applyAlignment="1">
      <alignment horizontal="left"/>
    </xf>
    <xf numFmtId="2" fontId="8" fillId="0" borderId="0" xfId="0" applyNumberFormat="1" applyFont="1" applyAlignment="1">
      <alignment wrapText="1"/>
    </xf>
    <xf numFmtId="165" fontId="8" fillId="0" borderId="0" xfId="1" applyNumberFormat="1" applyFont="1" applyAlignment="1">
      <alignment wrapText="1"/>
    </xf>
    <xf numFmtId="9" fontId="8" fillId="0" borderId="0" xfId="2" applyFont="1" applyAlignment="1">
      <alignment wrapText="1"/>
    </xf>
    <xf numFmtId="0" fontId="11" fillId="7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6" borderId="1" xfId="0" applyFont="1" applyFill="1" applyBorder="1" applyAlignment="1">
      <alignment horizontal="justify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5" fontId="3" fillId="0" borderId="0" xfId="0" applyNumberFormat="1" applyFont="1" applyFill="1"/>
    <xf numFmtId="0" fontId="3" fillId="0" borderId="0" xfId="0" applyFont="1" applyFill="1"/>
    <xf numFmtId="0" fontId="4" fillId="0" borderId="0" xfId="0" applyFont="1" applyFill="1" applyAlignment="1"/>
    <xf numFmtId="22" fontId="3" fillId="0" borderId="0" xfId="3" applyNumberFormat="1" applyFont="1" applyFill="1" applyBorder="1" applyAlignment="1" applyProtection="1">
      <alignment horizontal="left" vertical="center"/>
      <protection locked="0"/>
    </xf>
    <xf numFmtId="14" fontId="3" fillId="0" borderId="0" xfId="3" applyNumberFormat="1" applyFont="1" applyFill="1" applyBorder="1" applyAlignment="1" applyProtection="1">
      <alignment horizontal="center" vertical="center"/>
      <protection locked="0"/>
    </xf>
    <xf numFmtId="1" fontId="8" fillId="5" borderId="1" xfId="0" applyNumberFormat="1" applyFont="1" applyFill="1" applyBorder="1" applyAlignment="1">
      <alignment horizontal="center" vertical="center" wrapText="1"/>
    </xf>
    <xf numFmtId="2" fontId="8" fillId="5" borderId="1" xfId="0" applyNumberFormat="1" applyFont="1" applyFill="1" applyBorder="1" applyAlignment="1">
      <alignment horizontal="center" vertical="center" wrapText="1"/>
    </xf>
    <xf numFmtId="165" fontId="8" fillId="5" borderId="1" xfId="1" applyNumberFormat="1" applyFont="1" applyFill="1" applyBorder="1" applyAlignment="1">
      <alignment horizontal="center" vertical="center" wrapText="1"/>
    </xf>
    <xf numFmtId="9" fontId="8" fillId="5" borderId="1" xfId="2" applyFont="1" applyFill="1" applyBorder="1" applyAlignment="1">
      <alignment horizontal="center" vertical="center" wrapText="1"/>
    </xf>
    <xf numFmtId="166" fontId="8" fillId="5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1" xfId="0" applyFont="1" applyBorder="1" applyAlignment="1">
      <alignment horizontal="left" vertical="center" wrapText="1"/>
    </xf>
    <xf numFmtId="0" fontId="9" fillId="6" borderId="7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10" fillId="0" borderId="0" xfId="0" applyFont="1"/>
    <xf numFmtId="0" fontId="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9" fillId="0" borderId="1" xfId="0" applyFont="1" applyBorder="1"/>
    <xf numFmtId="0" fontId="8" fillId="0" borderId="0" xfId="0" applyFont="1"/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2" fillId="0" borderId="1" xfId="0" applyFont="1" applyBorder="1" applyAlignment="1">
      <alignment wrapText="1"/>
    </xf>
    <xf numFmtId="167" fontId="12" fillId="0" borderId="1" xfId="0" applyNumberFormat="1" applyFont="1" applyBorder="1"/>
    <xf numFmtId="9" fontId="12" fillId="0" borderId="1" xfId="0" applyNumberFormat="1" applyFont="1" applyBorder="1"/>
    <xf numFmtId="9" fontId="12" fillId="0" borderId="1" xfId="0" applyNumberFormat="1" applyFont="1" applyBorder="1" applyAlignment="1">
      <alignment horizontal="left"/>
    </xf>
    <xf numFmtId="0" fontId="15" fillId="0" borderId="0" xfId="0" applyFont="1" applyAlignment="1">
      <alignment horizontal="justify" vertical="center"/>
    </xf>
    <xf numFmtId="0" fontId="16" fillId="0" borderId="1" xfId="0" applyFont="1" applyBorder="1"/>
    <xf numFmtId="0" fontId="17" fillId="0" borderId="1" xfId="0" applyFont="1" applyBorder="1" applyAlignment="1">
      <alignment horizontal="center"/>
    </xf>
    <xf numFmtId="166" fontId="12" fillId="0" borderId="1" xfId="1" applyNumberFormat="1" applyFont="1" applyBorder="1" applyAlignment="1">
      <alignment horizontal="center" wrapText="1"/>
    </xf>
    <xf numFmtId="0" fontId="16" fillId="0" borderId="2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3" fillId="2" borderId="1" xfId="3" applyNumberFormat="1" applyFont="1" applyFill="1" applyBorder="1" applyAlignment="1" applyProtection="1">
      <alignment horizontal="center" vertical="center"/>
      <protection locked="0"/>
    </xf>
    <xf numFmtId="14" fontId="3" fillId="2" borderId="1" xfId="3" applyNumberFormat="1" applyFont="1" applyFill="1" applyBorder="1" applyAlignment="1" applyProtection="1">
      <alignment horizontal="center" vertical="center"/>
      <protection locked="0"/>
    </xf>
    <xf numFmtId="0" fontId="3" fillId="0" borderId="1" xfId="3" applyNumberFormat="1" applyFont="1" applyFill="1" applyBorder="1" applyAlignment="1" applyProtection="1">
      <alignment horizontal="center" vertical="center"/>
      <protection locked="0"/>
    </xf>
    <xf numFmtId="0" fontId="3" fillId="0" borderId="1" xfId="3" applyFont="1" applyFill="1" applyBorder="1" applyAlignment="1">
      <alignment horizontal="center" vertical="center"/>
    </xf>
    <xf numFmtId="0" fontId="5" fillId="2" borderId="1" xfId="3" applyNumberFormat="1" applyFont="1" applyFill="1" applyBorder="1" applyAlignment="1" applyProtection="1">
      <alignment horizontal="center" vertical="center"/>
      <protection locked="0"/>
    </xf>
    <xf numFmtId="49" fontId="3" fillId="3" borderId="1" xfId="3" applyNumberFormat="1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textRotation="90"/>
    </xf>
    <xf numFmtId="0" fontId="9" fillId="5" borderId="2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 textRotation="90"/>
    </xf>
    <xf numFmtId="0" fontId="9" fillId="0" borderId="9" xfId="0" applyFont="1" applyBorder="1" applyAlignment="1">
      <alignment horizontal="center" vertical="center" textRotation="90"/>
    </xf>
    <xf numFmtId="0" fontId="9" fillId="0" borderId="6" xfId="0" applyFont="1" applyBorder="1" applyAlignment="1">
      <alignment horizontal="center" vertical="center" textRotation="90" wrapText="1"/>
    </xf>
  </cellXfs>
  <cellStyles count="5">
    <cellStyle name="Milliers" xfId="1" builtinId="3"/>
    <cellStyle name="Normal" xfId="0" builtinId="0"/>
    <cellStyle name="Normal 5" xfId="4" xr:uid="{00000000-0005-0000-0000-000002000000}"/>
    <cellStyle name="Normal_OFFRE TYPE" xfId="3" xr:uid="{00000000-0005-0000-0000-000003000000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2"/>
  <sheetViews>
    <sheetView zoomScaleNormal="100" zoomScaleSheetLayoutView="93" workbookViewId="0">
      <selection activeCell="B35" sqref="B35"/>
    </sheetView>
  </sheetViews>
  <sheetFormatPr baseColWidth="10" defaultRowHeight="12.5" x14ac:dyDescent="0.25"/>
  <cols>
    <col min="1" max="1" width="28.7265625" style="3" customWidth="1"/>
    <col min="2" max="2" width="20.81640625" style="3" customWidth="1"/>
    <col min="3" max="3" width="23.1796875" style="3" customWidth="1"/>
    <col min="4" max="4" width="5.54296875" style="3" customWidth="1"/>
    <col min="5" max="8" width="13.453125" style="3" customWidth="1"/>
    <col min="9" max="256" width="11.453125" style="3"/>
    <col min="257" max="257" width="28.7265625" style="3" customWidth="1"/>
    <col min="258" max="258" width="13.26953125" style="3" customWidth="1"/>
    <col min="259" max="259" width="16.453125" style="3" customWidth="1"/>
    <col min="260" max="260" width="5.54296875" style="3" customWidth="1"/>
    <col min="261" max="264" width="13.453125" style="3" customWidth="1"/>
    <col min="265" max="512" width="11.453125" style="3"/>
    <col min="513" max="513" width="28.7265625" style="3" customWidth="1"/>
    <col min="514" max="514" width="13.26953125" style="3" customWidth="1"/>
    <col min="515" max="515" width="16.453125" style="3" customWidth="1"/>
    <col min="516" max="516" width="5.54296875" style="3" customWidth="1"/>
    <col min="517" max="520" width="13.453125" style="3" customWidth="1"/>
    <col min="521" max="768" width="11.453125" style="3"/>
    <col min="769" max="769" width="28.7265625" style="3" customWidth="1"/>
    <col min="770" max="770" width="13.26953125" style="3" customWidth="1"/>
    <col min="771" max="771" width="16.453125" style="3" customWidth="1"/>
    <col min="772" max="772" width="5.54296875" style="3" customWidth="1"/>
    <col min="773" max="776" width="13.453125" style="3" customWidth="1"/>
    <col min="777" max="1024" width="11.453125" style="3"/>
    <col min="1025" max="1025" width="28.7265625" style="3" customWidth="1"/>
    <col min="1026" max="1026" width="13.26953125" style="3" customWidth="1"/>
    <col min="1027" max="1027" width="16.453125" style="3" customWidth="1"/>
    <col min="1028" max="1028" width="5.54296875" style="3" customWidth="1"/>
    <col min="1029" max="1032" width="13.453125" style="3" customWidth="1"/>
    <col min="1033" max="1280" width="11.453125" style="3"/>
    <col min="1281" max="1281" width="28.7265625" style="3" customWidth="1"/>
    <col min="1282" max="1282" width="13.26953125" style="3" customWidth="1"/>
    <col min="1283" max="1283" width="16.453125" style="3" customWidth="1"/>
    <col min="1284" max="1284" width="5.54296875" style="3" customWidth="1"/>
    <col min="1285" max="1288" width="13.453125" style="3" customWidth="1"/>
    <col min="1289" max="1536" width="11.453125" style="3"/>
    <col min="1537" max="1537" width="28.7265625" style="3" customWidth="1"/>
    <col min="1538" max="1538" width="13.26953125" style="3" customWidth="1"/>
    <col min="1539" max="1539" width="16.453125" style="3" customWidth="1"/>
    <col min="1540" max="1540" width="5.54296875" style="3" customWidth="1"/>
    <col min="1541" max="1544" width="13.453125" style="3" customWidth="1"/>
    <col min="1545" max="1792" width="11.453125" style="3"/>
    <col min="1793" max="1793" width="28.7265625" style="3" customWidth="1"/>
    <col min="1794" max="1794" width="13.26953125" style="3" customWidth="1"/>
    <col min="1795" max="1795" width="16.453125" style="3" customWidth="1"/>
    <col min="1796" max="1796" width="5.54296875" style="3" customWidth="1"/>
    <col min="1797" max="1800" width="13.453125" style="3" customWidth="1"/>
    <col min="1801" max="2048" width="11.453125" style="3"/>
    <col min="2049" max="2049" width="28.7265625" style="3" customWidth="1"/>
    <col min="2050" max="2050" width="13.26953125" style="3" customWidth="1"/>
    <col min="2051" max="2051" width="16.453125" style="3" customWidth="1"/>
    <col min="2052" max="2052" width="5.54296875" style="3" customWidth="1"/>
    <col min="2053" max="2056" width="13.453125" style="3" customWidth="1"/>
    <col min="2057" max="2304" width="11.453125" style="3"/>
    <col min="2305" max="2305" width="28.7265625" style="3" customWidth="1"/>
    <col min="2306" max="2306" width="13.26953125" style="3" customWidth="1"/>
    <col min="2307" max="2307" width="16.453125" style="3" customWidth="1"/>
    <col min="2308" max="2308" width="5.54296875" style="3" customWidth="1"/>
    <col min="2309" max="2312" width="13.453125" style="3" customWidth="1"/>
    <col min="2313" max="2560" width="11.453125" style="3"/>
    <col min="2561" max="2561" width="28.7265625" style="3" customWidth="1"/>
    <col min="2562" max="2562" width="13.26953125" style="3" customWidth="1"/>
    <col min="2563" max="2563" width="16.453125" style="3" customWidth="1"/>
    <col min="2564" max="2564" width="5.54296875" style="3" customWidth="1"/>
    <col min="2565" max="2568" width="13.453125" style="3" customWidth="1"/>
    <col min="2569" max="2816" width="11.453125" style="3"/>
    <col min="2817" max="2817" width="28.7265625" style="3" customWidth="1"/>
    <col min="2818" max="2818" width="13.26953125" style="3" customWidth="1"/>
    <col min="2819" max="2819" width="16.453125" style="3" customWidth="1"/>
    <col min="2820" max="2820" width="5.54296875" style="3" customWidth="1"/>
    <col min="2821" max="2824" width="13.453125" style="3" customWidth="1"/>
    <col min="2825" max="3072" width="11.453125" style="3"/>
    <col min="3073" max="3073" width="28.7265625" style="3" customWidth="1"/>
    <col min="3074" max="3074" width="13.26953125" style="3" customWidth="1"/>
    <col min="3075" max="3075" width="16.453125" style="3" customWidth="1"/>
    <col min="3076" max="3076" width="5.54296875" style="3" customWidth="1"/>
    <col min="3077" max="3080" width="13.453125" style="3" customWidth="1"/>
    <col min="3081" max="3328" width="11.453125" style="3"/>
    <col min="3329" max="3329" width="28.7265625" style="3" customWidth="1"/>
    <col min="3330" max="3330" width="13.26953125" style="3" customWidth="1"/>
    <col min="3331" max="3331" width="16.453125" style="3" customWidth="1"/>
    <col min="3332" max="3332" width="5.54296875" style="3" customWidth="1"/>
    <col min="3333" max="3336" width="13.453125" style="3" customWidth="1"/>
    <col min="3337" max="3584" width="11.453125" style="3"/>
    <col min="3585" max="3585" width="28.7265625" style="3" customWidth="1"/>
    <col min="3586" max="3586" width="13.26953125" style="3" customWidth="1"/>
    <col min="3587" max="3587" width="16.453125" style="3" customWidth="1"/>
    <col min="3588" max="3588" width="5.54296875" style="3" customWidth="1"/>
    <col min="3589" max="3592" width="13.453125" style="3" customWidth="1"/>
    <col min="3593" max="3840" width="11.453125" style="3"/>
    <col min="3841" max="3841" width="28.7265625" style="3" customWidth="1"/>
    <col min="3842" max="3842" width="13.26953125" style="3" customWidth="1"/>
    <col min="3843" max="3843" width="16.453125" style="3" customWidth="1"/>
    <col min="3844" max="3844" width="5.54296875" style="3" customWidth="1"/>
    <col min="3845" max="3848" width="13.453125" style="3" customWidth="1"/>
    <col min="3849" max="4096" width="11.453125" style="3"/>
    <col min="4097" max="4097" width="28.7265625" style="3" customWidth="1"/>
    <col min="4098" max="4098" width="13.26953125" style="3" customWidth="1"/>
    <col min="4099" max="4099" width="16.453125" style="3" customWidth="1"/>
    <col min="4100" max="4100" width="5.54296875" style="3" customWidth="1"/>
    <col min="4101" max="4104" width="13.453125" style="3" customWidth="1"/>
    <col min="4105" max="4352" width="11.453125" style="3"/>
    <col min="4353" max="4353" width="28.7265625" style="3" customWidth="1"/>
    <col min="4354" max="4354" width="13.26953125" style="3" customWidth="1"/>
    <col min="4355" max="4355" width="16.453125" style="3" customWidth="1"/>
    <col min="4356" max="4356" width="5.54296875" style="3" customWidth="1"/>
    <col min="4357" max="4360" width="13.453125" style="3" customWidth="1"/>
    <col min="4361" max="4608" width="11.453125" style="3"/>
    <col min="4609" max="4609" width="28.7265625" style="3" customWidth="1"/>
    <col min="4610" max="4610" width="13.26953125" style="3" customWidth="1"/>
    <col min="4611" max="4611" width="16.453125" style="3" customWidth="1"/>
    <col min="4612" max="4612" width="5.54296875" style="3" customWidth="1"/>
    <col min="4613" max="4616" width="13.453125" style="3" customWidth="1"/>
    <col min="4617" max="4864" width="11.453125" style="3"/>
    <col min="4865" max="4865" width="28.7265625" style="3" customWidth="1"/>
    <col min="4866" max="4866" width="13.26953125" style="3" customWidth="1"/>
    <col min="4867" max="4867" width="16.453125" style="3" customWidth="1"/>
    <col min="4868" max="4868" width="5.54296875" style="3" customWidth="1"/>
    <col min="4869" max="4872" width="13.453125" style="3" customWidth="1"/>
    <col min="4873" max="5120" width="11.453125" style="3"/>
    <col min="5121" max="5121" width="28.7265625" style="3" customWidth="1"/>
    <col min="5122" max="5122" width="13.26953125" style="3" customWidth="1"/>
    <col min="5123" max="5123" width="16.453125" style="3" customWidth="1"/>
    <col min="5124" max="5124" width="5.54296875" style="3" customWidth="1"/>
    <col min="5125" max="5128" width="13.453125" style="3" customWidth="1"/>
    <col min="5129" max="5376" width="11.453125" style="3"/>
    <col min="5377" max="5377" width="28.7265625" style="3" customWidth="1"/>
    <col min="5378" max="5378" width="13.26953125" style="3" customWidth="1"/>
    <col min="5379" max="5379" width="16.453125" style="3" customWidth="1"/>
    <col min="5380" max="5380" width="5.54296875" style="3" customWidth="1"/>
    <col min="5381" max="5384" width="13.453125" style="3" customWidth="1"/>
    <col min="5385" max="5632" width="11.453125" style="3"/>
    <col min="5633" max="5633" width="28.7265625" style="3" customWidth="1"/>
    <col min="5634" max="5634" width="13.26953125" style="3" customWidth="1"/>
    <col min="5635" max="5635" width="16.453125" style="3" customWidth="1"/>
    <col min="5636" max="5636" width="5.54296875" style="3" customWidth="1"/>
    <col min="5637" max="5640" width="13.453125" style="3" customWidth="1"/>
    <col min="5641" max="5888" width="11.453125" style="3"/>
    <col min="5889" max="5889" width="28.7265625" style="3" customWidth="1"/>
    <col min="5890" max="5890" width="13.26953125" style="3" customWidth="1"/>
    <col min="5891" max="5891" width="16.453125" style="3" customWidth="1"/>
    <col min="5892" max="5892" width="5.54296875" style="3" customWidth="1"/>
    <col min="5893" max="5896" width="13.453125" style="3" customWidth="1"/>
    <col min="5897" max="6144" width="11.453125" style="3"/>
    <col min="6145" max="6145" width="28.7265625" style="3" customWidth="1"/>
    <col min="6146" max="6146" width="13.26953125" style="3" customWidth="1"/>
    <col min="6147" max="6147" width="16.453125" style="3" customWidth="1"/>
    <col min="6148" max="6148" width="5.54296875" style="3" customWidth="1"/>
    <col min="6149" max="6152" width="13.453125" style="3" customWidth="1"/>
    <col min="6153" max="6400" width="11.453125" style="3"/>
    <col min="6401" max="6401" width="28.7265625" style="3" customWidth="1"/>
    <col min="6402" max="6402" width="13.26953125" style="3" customWidth="1"/>
    <col min="6403" max="6403" width="16.453125" style="3" customWidth="1"/>
    <col min="6404" max="6404" width="5.54296875" style="3" customWidth="1"/>
    <col min="6405" max="6408" width="13.453125" style="3" customWidth="1"/>
    <col min="6409" max="6656" width="11.453125" style="3"/>
    <col min="6657" max="6657" width="28.7265625" style="3" customWidth="1"/>
    <col min="6658" max="6658" width="13.26953125" style="3" customWidth="1"/>
    <col min="6659" max="6659" width="16.453125" style="3" customWidth="1"/>
    <col min="6660" max="6660" width="5.54296875" style="3" customWidth="1"/>
    <col min="6661" max="6664" width="13.453125" style="3" customWidth="1"/>
    <col min="6665" max="6912" width="11.453125" style="3"/>
    <col min="6913" max="6913" width="28.7265625" style="3" customWidth="1"/>
    <col min="6914" max="6914" width="13.26953125" style="3" customWidth="1"/>
    <col min="6915" max="6915" width="16.453125" style="3" customWidth="1"/>
    <col min="6916" max="6916" width="5.54296875" style="3" customWidth="1"/>
    <col min="6917" max="6920" width="13.453125" style="3" customWidth="1"/>
    <col min="6921" max="7168" width="11.453125" style="3"/>
    <col min="7169" max="7169" width="28.7265625" style="3" customWidth="1"/>
    <col min="7170" max="7170" width="13.26953125" style="3" customWidth="1"/>
    <col min="7171" max="7171" width="16.453125" style="3" customWidth="1"/>
    <col min="7172" max="7172" width="5.54296875" style="3" customWidth="1"/>
    <col min="7173" max="7176" width="13.453125" style="3" customWidth="1"/>
    <col min="7177" max="7424" width="11.453125" style="3"/>
    <col min="7425" max="7425" width="28.7265625" style="3" customWidth="1"/>
    <col min="7426" max="7426" width="13.26953125" style="3" customWidth="1"/>
    <col min="7427" max="7427" width="16.453125" style="3" customWidth="1"/>
    <col min="7428" max="7428" width="5.54296875" style="3" customWidth="1"/>
    <col min="7429" max="7432" width="13.453125" style="3" customWidth="1"/>
    <col min="7433" max="7680" width="11.453125" style="3"/>
    <col min="7681" max="7681" width="28.7265625" style="3" customWidth="1"/>
    <col min="7682" max="7682" width="13.26953125" style="3" customWidth="1"/>
    <col min="7683" max="7683" width="16.453125" style="3" customWidth="1"/>
    <col min="7684" max="7684" width="5.54296875" style="3" customWidth="1"/>
    <col min="7685" max="7688" width="13.453125" style="3" customWidth="1"/>
    <col min="7689" max="7936" width="11.453125" style="3"/>
    <col min="7937" max="7937" width="28.7265625" style="3" customWidth="1"/>
    <col min="7938" max="7938" width="13.26953125" style="3" customWidth="1"/>
    <col min="7939" max="7939" width="16.453125" style="3" customWidth="1"/>
    <col min="7940" max="7940" width="5.54296875" style="3" customWidth="1"/>
    <col min="7941" max="7944" width="13.453125" style="3" customWidth="1"/>
    <col min="7945" max="8192" width="11.453125" style="3"/>
    <col min="8193" max="8193" width="28.7265625" style="3" customWidth="1"/>
    <col min="8194" max="8194" width="13.26953125" style="3" customWidth="1"/>
    <col min="8195" max="8195" width="16.453125" style="3" customWidth="1"/>
    <col min="8196" max="8196" width="5.54296875" style="3" customWidth="1"/>
    <col min="8197" max="8200" width="13.453125" style="3" customWidth="1"/>
    <col min="8201" max="8448" width="11.453125" style="3"/>
    <col min="8449" max="8449" width="28.7265625" style="3" customWidth="1"/>
    <col min="8450" max="8450" width="13.26953125" style="3" customWidth="1"/>
    <col min="8451" max="8451" width="16.453125" style="3" customWidth="1"/>
    <col min="8452" max="8452" width="5.54296875" style="3" customWidth="1"/>
    <col min="8453" max="8456" width="13.453125" style="3" customWidth="1"/>
    <col min="8457" max="8704" width="11.453125" style="3"/>
    <col min="8705" max="8705" width="28.7265625" style="3" customWidth="1"/>
    <col min="8706" max="8706" width="13.26953125" style="3" customWidth="1"/>
    <col min="8707" max="8707" width="16.453125" style="3" customWidth="1"/>
    <col min="8708" max="8708" width="5.54296875" style="3" customWidth="1"/>
    <col min="8709" max="8712" width="13.453125" style="3" customWidth="1"/>
    <col min="8713" max="8960" width="11.453125" style="3"/>
    <col min="8961" max="8961" width="28.7265625" style="3" customWidth="1"/>
    <col min="8962" max="8962" width="13.26953125" style="3" customWidth="1"/>
    <col min="8963" max="8963" width="16.453125" style="3" customWidth="1"/>
    <col min="8964" max="8964" width="5.54296875" style="3" customWidth="1"/>
    <col min="8965" max="8968" width="13.453125" style="3" customWidth="1"/>
    <col min="8969" max="9216" width="11.453125" style="3"/>
    <col min="9217" max="9217" width="28.7265625" style="3" customWidth="1"/>
    <col min="9218" max="9218" width="13.26953125" style="3" customWidth="1"/>
    <col min="9219" max="9219" width="16.453125" style="3" customWidth="1"/>
    <col min="9220" max="9220" width="5.54296875" style="3" customWidth="1"/>
    <col min="9221" max="9224" width="13.453125" style="3" customWidth="1"/>
    <col min="9225" max="9472" width="11.453125" style="3"/>
    <col min="9473" max="9473" width="28.7265625" style="3" customWidth="1"/>
    <col min="9474" max="9474" width="13.26953125" style="3" customWidth="1"/>
    <col min="9475" max="9475" width="16.453125" style="3" customWidth="1"/>
    <col min="9476" max="9476" width="5.54296875" style="3" customWidth="1"/>
    <col min="9477" max="9480" width="13.453125" style="3" customWidth="1"/>
    <col min="9481" max="9728" width="11.453125" style="3"/>
    <col min="9729" max="9729" width="28.7265625" style="3" customWidth="1"/>
    <col min="9730" max="9730" width="13.26953125" style="3" customWidth="1"/>
    <col min="9731" max="9731" width="16.453125" style="3" customWidth="1"/>
    <col min="9732" max="9732" width="5.54296875" style="3" customWidth="1"/>
    <col min="9733" max="9736" width="13.453125" style="3" customWidth="1"/>
    <col min="9737" max="9984" width="11.453125" style="3"/>
    <col min="9985" max="9985" width="28.7265625" style="3" customWidth="1"/>
    <col min="9986" max="9986" width="13.26953125" style="3" customWidth="1"/>
    <col min="9987" max="9987" width="16.453125" style="3" customWidth="1"/>
    <col min="9988" max="9988" width="5.54296875" style="3" customWidth="1"/>
    <col min="9989" max="9992" width="13.453125" style="3" customWidth="1"/>
    <col min="9993" max="10240" width="11.453125" style="3"/>
    <col min="10241" max="10241" width="28.7265625" style="3" customWidth="1"/>
    <col min="10242" max="10242" width="13.26953125" style="3" customWidth="1"/>
    <col min="10243" max="10243" width="16.453125" style="3" customWidth="1"/>
    <col min="10244" max="10244" width="5.54296875" style="3" customWidth="1"/>
    <col min="10245" max="10248" width="13.453125" style="3" customWidth="1"/>
    <col min="10249" max="10496" width="11.453125" style="3"/>
    <col min="10497" max="10497" width="28.7265625" style="3" customWidth="1"/>
    <col min="10498" max="10498" width="13.26953125" style="3" customWidth="1"/>
    <col min="10499" max="10499" width="16.453125" style="3" customWidth="1"/>
    <col min="10500" max="10500" width="5.54296875" style="3" customWidth="1"/>
    <col min="10501" max="10504" width="13.453125" style="3" customWidth="1"/>
    <col min="10505" max="10752" width="11.453125" style="3"/>
    <col min="10753" max="10753" width="28.7265625" style="3" customWidth="1"/>
    <col min="10754" max="10754" width="13.26953125" style="3" customWidth="1"/>
    <col min="10755" max="10755" width="16.453125" style="3" customWidth="1"/>
    <col min="10756" max="10756" width="5.54296875" style="3" customWidth="1"/>
    <col min="10757" max="10760" width="13.453125" style="3" customWidth="1"/>
    <col min="10761" max="11008" width="11.453125" style="3"/>
    <col min="11009" max="11009" width="28.7265625" style="3" customWidth="1"/>
    <col min="11010" max="11010" width="13.26953125" style="3" customWidth="1"/>
    <col min="11011" max="11011" width="16.453125" style="3" customWidth="1"/>
    <col min="11012" max="11012" width="5.54296875" style="3" customWidth="1"/>
    <col min="11013" max="11016" width="13.453125" style="3" customWidth="1"/>
    <col min="11017" max="11264" width="11.453125" style="3"/>
    <col min="11265" max="11265" width="28.7265625" style="3" customWidth="1"/>
    <col min="11266" max="11266" width="13.26953125" style="3" customWidth="1"/>
    <col min="11267" max="11267" width="16.453125" style="3" customWidth="1"/>
    <col min="11268" max="11268" width="5.54296875" style="3" customWidth="1"/>
    <col min="11269" max="11272" width="13.453125" style="3" customWidth="1"/>
    <col min="11273" max="11520" width="11.453125" style="3"/>
    <col min="11521" max="11521" width="28.7265625" style="3" customWidth="1"/>
    <col min="11522" max="11522" width="13.26953125" style="3" customWidth="1"/>
    <col min="11523" max="11523" width="16.453125" style="3" customWidth="1"/>
    <col min="11524" max="11524" width="5.54296875" style="3" customWidth="1"/>
    <col min="11525" max="11528" width="13.453125" style="3" customWidth="1"/>
    <col min="11529" max="11776" width="11.453125" style="3"/>
    <col min="11777" max="11777" width="28.7265625" style="3" customWidth="1"/>
    <col min="11778" max="11778" width="13.26953125" style="3" customWidth="1"/>
    <col min="11779" max="11779" width="16.453125" style="3" customWidth="1"/>
    <col min="11780" max="11780" width="5.54296875" style="3" customWidth="1"/>
    <col min="11781" max="11784" width="13.453125" style="3" customWidth="1"/>
    <col min="11785" max="12032" width="11.453125" style="3"/>
    <col min="12033" max="12033" width="28.7265625" style="3" customWidth="1"/>
    <col min="12034" max="12034" width="13.26953125" style="3" customWidth="1"/>
    <col min="12035" max="12035" width="16.453125" style="3" customWidth="1"/>
    <col min="12036" max="12036" width="5.54296875" style="3" customWidth="1"/>
    <col min="12037" max="12040" width="13.453125" style="3" customWidth="1"/>
    <col min="12041" max="12288" width="11.453125" style="3"/>
    <col min="12289" max="12289" width="28.7265625" style="3" customWidth="1"/>
    <col min="12290" max="12290" width="13.26953125" style="3" customWidth="1"/>
    <col min="12291" max="12291" width="16.453125" style="3" customWidth="1"/>
    <col min="12292" max="12292" width="5.54296875" style="3" customWidth="1"/>
    <col min="12293" max="12296" width="13.453125" style="3" customWidth="1"/>
    <col min="12297" max="12544" width="11.453125" style="3"/>
    <col min="12545" max="12545" width="28.7265625" style="3" customWidth="1"/>
    <col min="12546" max="12546" width="13.26953125" style="3" customWidth="1"/>
    <col min="12547" max="12547" width="16.453125" style="3" customWidth="1"/>
    <col min="12548" max="12548" width="5.54296875" style="3" customWidth="1"/>
    <col min="12549" max="12552" width="13.453125" style="3" customWidth="1"/>
    <col min="12553" max="12800" width="11.453125" style="3"/>
    <col min="12801" max="12801" width="28.7265625" style="3" customWidth="1"/>
    <col min="12802" max="12802" width="13.26953125" style="3" customWidth="1"/>
    <col min="12803" max="12803" width="16.453125" style="3" customWidth="1"/>
    <col min="12804" max="12804" width="5.54296875" style="3" customWidth="1"/>
    <col min="12805" max="12808" width="13.453125" style="3" customWidth="1"/>
    <col min="12809" max="13056" width="11.453125" style="3"/>
    <col min="13057" max="13057" width="28.7265625" style="3" customWidth="1"/>
    <col min="13058" max="13058" width="13.26953125" style="3" customWidth="1"/>
    <col min="13059" max="13059" width="16.453125" style="3" customWidth="1"/>
    <col min="13060" max="13060" width="5.54296875" style="3" customWidth="1"/>
    <col min="13061" max="13064" width="13.453125" style="3" customWidth="1"/>
    <col min="13065" max="13312" width="11.453125" style="3"/>
    <col min="13313" max="13313" width="28.7265625" style="3" customWidth="1"/>
    <col min="13314" max="13314" width="13.26953125" style="3" customWidth="1"/>
    <col min="13315" max="13315" width="16.453125" style="3" customWidth="1"/>
    <col min="13316" max="13316" width="5.54296875" style="3" customWidth="1"/>
    <col min="13317" max="13320" width="13.453125" style="3" customWidth="1"/>
    <col min="13321" max="13568" width="11.453125" style="3"/>
    <col min="13569" max="13569" width="28.7265625" style="3" customWidth="1"/>
    <col min="13570" max="13570" width="13.26953125" style="3" customWidth="1"/>
    <col min="13571" max="13571" width="16.453125" style="3" customWidth="1"/>
    <col min="13572" max="13572" width="5.54296875" style="3" customWidth="1"/>
    <col min="13573" max="13576" width="13.453125" style="3" customWidth="1"/>
    <col min="13577" max="13824" width="11.453125" style="3"/>
    <col min="13825" max="13825" width="28.7265625" style="3" customWidth="1"/>
    <col min="13826" max="13826" width="13.26953125" style="3" customWidth="1"/>
    <col min="13827" max="13827" width="16.453125" style="3" customWidth="1"/>
    <col min="13828" max="13828" width="5.54296875" style="3" customWidth="1"/>
    <col min="13829" max="13832" width="13.453125" style="3" customWidth="1"/>
    <col min="13833" max="14080" width="11.453125" style="3"/>
    <col min="14081" max="14081" width="28.7265625" style="3" customWidth="1"/>
    <col min="14082" max="14082" width="13.26953125" style="3" customWidth="1"/>
    <col min="14083" max="14083" width="16.453125" style="3" customWidth="1"/>
    <col min="14084" max="14084" width="5.54296875" style="3" customWidth="1"/>
    <col min="14085" max="14088" width="13.453125" style="3" customWidth="1"/>
    <col min="14089" max="14336" width="11.453125" style="3"/>
    <col min="14337" max="14337" width="28.7265625" style="3" customWidth="1"/>
    <col min="14338" max="14338" width="13.26953125" style="3" customWidth="1"/>
    <col min="14339" max="14339" width="16.453125" style="3" customWidth="1"/>
    <col min="14340" max="14340" width="5.54296875" style="3" customWidth="1"/>
    <col min="14341" max="14344" width="13.453125" style="3" customWidth="1"/>
    <col min="14345" max="14592" width="11.453125" style="3"/>
    <col min="14593" max="14593" width="28.7265625" style="3" customWidth="1"/>
    <col min="14594" max="14594" width="13.26953125" style="3" customWidth="1"/>
    <col min="14595" max="14595" width="16.453125" style="3" customWidth="1"/>
    <col min="14596" max="14596" width="5.54296875" style="3" customWidth="1"/>
    <col min="14597" max="14600" width="13.453125" style="3" customWidth="1"/>
    <col min="14601" max="14848" width="11.453125" style="3"/>
    <col min="14849" max="14849" width="28.7265625" style="3" customWidth="1"/>
    <col min="14850" max="14850" width="13.26953125" style="3" customWidth="1"/>
    <col min="14851" max="14851" width="16.453125" style="3" customWidth="1"/>
    <col min="14852" max="14852" width="5.54296875" style="3" customWidth="1"/>
    <col min="14853" max="14856" width="13.453125" style="3" customWidth="1"/>
    <col min="14857" max="15104" width="11.453125" style="3"/>
    <col min="15105" max="15105" width="28.7265625" style="3" customWidth="1"/>
    <col min="15106" max="15106" width="13.26953125" style="3" customWidth="1"/>
    <col min="15107" max="15107" width="16.453125" style="3" customWidth="1"/>
    <col min="15108" max="15108" width="5.54296875" style="3" customWidth="1"/>
    <col min="15109" max="15112" width="13.453125" style="3" customWidth="1"/>
    <col min="15113" max="15360" width="11.453125" style="3"/>
    <col min="15361" max="15361" width="28.7265625" style="3" customWidth="1"/>
    <col min="15362" max="15362" width="13.26953125" style="3" customWidth="1"/>
    <col min="15363" max="15363" width="16.453125" style="3" customWidth="1"/>
    <col min="15364" max="15364" width="5.54296875" style="3" customWidth="1"/>
    <col min="15365" max="15368" width="13.453125" style="3" customWidth="1"/>
    <col min="15369" max="15616" width="11.453125" style="3"/>
    <col min="15617" max="15617" width="28.7265625" style="3" customWidth="1"/>
    <col min="15618" max="15618" width="13.26953125" style="3" customWidth="1"/>
    <col min="15619" max="15619" width="16.453125" style="3" customWidth="1"/>
    <col min="15620" max="15620" width="5.54296875" style="3" customWidth="1"/>
    <col min="15621" max="15624" width="13.453125" style="3" customWidth="1"/>
    <col min="15625" max="15872" width="11.453125" style="3"/>
    <col min="15873" max="15873" width="28.7265625" style="3" customWidth="1"/>
    <col min="15874" max="15874" width="13.26953125" style="3" customWidth="1"/>
    <col min="15875" max="15875" width="16.453125" style="3" customWidth="1"/>
    <col min="15876" max="15876" width="5.54296875" style="3" customWidth="1"/>
    <col min="15877" max="15880" width="13.453125" style="3" customWidth="1"/>
    <col min="15881" max="16128" width="11.453125" style="3"/>
    <col min="16129" max="16129" width="28.7265625" style="3" customWidth="1"/>
    <col min="16130" max="16130" width="13.26953125" style="3" customWidth="1"/>
    <col min="16131" max="16131" width="16.453125" style="3" customWidth="1"/>
    <col min="16132" max="16132" width="5.54296875" style="3" customWidth="1"/>
    <col min="16133" max="16136" width="13.453125" style="3" customWidth="1"/>
    <col min="16137" max="16384" width="11.453125" style="3"/>
  </cols>
  <sheetData>
    <row r="1" spans="1:21" ht="18" x14ac:dyDescent="0.25">
      <c r="A1" s="1" t="s">
        <v>0</v>
      </c>
      <c r="B1" s="79">
        <v>26010</v>
      </c>
      <c r="C1" s="79"/>
      <c r="D1" s="2"/>
      <c r="E1" s="80" t="s">
        <v>1</v>
      </c>
      <c r="F1" s="80"/>
      <c r="G1" s="80"/>
      <c r="H1" s="80"/>
    </row>
    <row r="2" spans="1:21" ht="18.75" customHeight="1" x14ac:dyDescent="0.25">
      <c r="A2" s="1" t="s">
        <v>2</v>
      </c>
      <c r="B2" s="81"/>
      <c r="C2" s="81"/>
      <c r="D2" s="2"/>
      <c r="E2" s="82"/>
      <c r="F2" s="83"/>
      <c r="G2" s="83"/>
      <c r="H2" s="84"/>
    </row>
    <row r="3" spans="1:21" ht="16" x14ac:dyDescent="0.25">
      <c r="A3" s="1" t="s">
        <v>3</v>
      </c>
      <c r="B3" s="76"/>
      <c r="C3" s="76"/>
      <c r="D3" s="2"/>
      <c r="E3" s="4"/>
      <c r="F3" s="5"/>
      <c r="G3" s="5"/>
      <c r="H3" s="5"/>
    </row>
    <row r="4" spans="1:21" ht="16" x14ac:dyDescent="0.25">
      <c r="A4" s="1" t="s">
        <v>4</v>
      </c>
      <c r="B4" s="78" t="s">
        <v>5</v>
      </c>
      <c r="C4" s="78"/>
      <c r="D4" s="2"/>
      <c r="E4" s="6"/>
      <c r="F4" s="5"/>
      <c r="G4" s="7"/>
      <c r="H4" s="8"/>
    </row>
    <row r="5" spans="1:21" ht="16" x14ac:dyDescent="0.25">
      <c r="A5" s="9" t="s">
        <v>6</v>
      </c>
      <c r="B5" s="76"/>
      <c r="C5" s="76"/>
      <c r="D5" s="2"/>
      <c r="E5" s="6"/>
      <c r="F5" s="10"/>
      <c r="G5" s="8"/>
      <c r="H5" s="8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</row>
    <row r="6" spans="1:21" ht="16" x14ac:dyDescent="0.35">
      <c r="A6" s="9" t="s">
        <v>7</v>
      </c>
      <c r="B6" s="77"/>
      <c r="C6" s="77"/>
      <c r="D6" s="2"/>
      <c r="E6" s="11"/>
      <c r="F6" s="40"/>
      <c r="G6" s="40"/>
      <c r="H6" s="40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ht="16" x14ac:dyDescent="0.35">
      <c r="A7" s="9" t="s">
        <v>8</v>
      </c>
      <c r="B7" s="77"/>
      <c r="C7" s="77"/>
      <c r="D7" s="2"/>
      <c r="E7" s="6"/>
      <c r="F7" s="38"/>
      <c r="G7" s="39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s="12" customFormat="1" ht="16" x14ac:dyDescent="0.35">
      <c r="A8" s="41"/>
      <c r="B8" s="42"/>
      <c r="C8" s="42"/>
      <c r="D8" s="10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</row>
    <row r="9" spans="1:21" s="13" customFormat="1" ht="16" x14ac:dyDescent="0.3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</row>
    <row r="10" spans="1:21" s="13" customFormat="1" ht="16" x14ac:dyDescent="0.35">
      <c r="A10" s="73"/>
      <c r="B10" s="74"/>
      <c r="C10" s="71" t="s">
        <v>205</v>
      </c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1" s="13" customFormat="1" ht="16" x14ac:dyDescent="0.35">
      <c r="A11" s="75" t="s">
        <v>206</v>
      </c>
      <c r="B11" s="75"/>
      <c r="C11" s="70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</row>
    <row r="12" spans="1:21" s="13" customFormat="1" ht="16" x14ac:dyDescent="0.35">
      <c r="F12" s="3"/>
      <c r="G12" s="3"/>
    </row>
  </sheetData>
  <mergeCells count="11">
    <mergeCell ref="B4:C4"/>
    <mergeCell ref="B1:C1"/>
    <mergeCell ref="E1:H1"/>
    <mergeCell ref="B2:C2"/>
    <mergeCell ref="E2:H2"/>
    <mergeCell ref="B3:C3"/>
    <mergeCell ref="A10:B10"/>
    <mergeCell ref="A11:B11"/>
    <mergeCell ref="B5:C5"/>
    <mergeCell ref="B6:C6"/>
    <mergeCell ref="B7:C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fitToHeight="0" orientation="landscape" r:id="rId1"/>
  <headerFooter>
    <oddHeader>&amp;LConsultation 20/001&amp;CANNEXES FINANCIERES
&amp;R3ème proposition</oddHeader>
    <oddFooter>&amp;L
&amp;C&amp;P/&amp;N
&amp;RDate, cachet et signature précédée du nom du signataire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J30"/>
  <sheetViews>
    <sheetView tabSelected="1" view="pageLayout" zoomScaleNormal="70" zoomScaleSheetLayoutView="56" workbookViewId="0">
      <selection sqref="A1:XFD1"/>
    </sheetView>
  </sheetViews>
  <sheetFormatPr baseColWidth="10" defaultRowHeight="14.5" x14ac:dyDescent="0.35"/>
  <cols>
    <col min="1" max="1" width="3" bestFit="1" customWidth="1"/>
    <col min="2" max="2" width="58.54296875" bestFit="1" customWidth="1"/>
    <col min="3" max="3" width="51.90625" customWidth="1"/>
    <col min="4" max="4" width="38.7265625" style="14" customWidth="1"/>
    <col min="5" max="5" width="16.81640625" customWidth="1"/>
    <col min="8" max="8" width="22" customWidth="1"/>
    <col min="9" max="10" width="16.54296875" customWidth="1"/>
  </cols>
  <sheetData>
    <row r="1" spans="1:10" s="48" customFormat="1" ht="66" customHeight="1" x14ac:dyDescent="0.35">
      <c r="A1" s="43" t="s">
        <v>13</v>
      </c>
      <c r="B1" s="44" t="s">
        <v>14</v>
      </c>
      <c r="C1" s="44" t="s">
        <v>15</v>
      </c>
      <c r="D1" s="44" t="s">
        <v>16</v>
      </c>
      <c r="E1" s="45" t="s">
        <v>203</v>
      </c>
      <c r="F1" s="46" t="s">
        <v>17</v>
      </c>
      <c r="G1" s="44" t="s">
        <v>18</v>
      </c>
      <c r="H1" s="47" t="s">
        <v>19</v>
      </c>
      <c r="I1" s="47" t="s">
        <v>20</v>
      </c>
      <c r="J1" s="47" t="s">
        <v>21</v>
      </c>
    </row>
    <row r="2" spans="1:10" ht="18" x14ac:dyDescent="0.35">
      <c r="A2" s="63">
        <v>1</v>
      </c>
      <c r="B2" s="65" t="s">
        <v>212</v>
      </c>
      <c r="C2" s="64" t="s">
        <v>224</v>
      </c>
      <c r="D2" s="65" t="s">
        <v>207</v>
      </c>
      <c r="E2" s="15"/>
      <c r="F2" s="67">
        <v>0.1</v>
      </c>
      <c r="G2" s="68" t="s">
        <v>23</v>
      </c>
      <c r="H2" s="72">
        <v>270000</v>
      </c>
      <c r="I2" s="66">
        <f>E2*H2</f>
        <v>0</v>
      </c>
      <c r="J2" s="66">
        <f>I2+I2*F2</f>
        <v>0</v>
      </c>
    </row>
    <row r="3" spans="1:10" ht="18" x14ac:dyDescent="0.35">
      <c r="A3" s="63">
        <v>2</v>
      </c>
      <c r="B3" s="65" t="s">
        <v>10</v>
      </c>
      <c r="C3" s="64" t="s">
        <v>224</v>
      </c>
      <c r="D3" s="65" t="s">
        <v>207</v>
      </c>
      <c r="E3" s="15"/>
      <c r="F3" s="67">
        <v>0.1</v>
      </c>
      <c r="G3" s="68" t="s">
        <v>23</v>
      </c>
      <c r="H3" s="72">
        <v>209000</v>
      </c>
      <c r="I3" s="66">
        <f t="shared" ref="I3:I18" si="0">E3*H3</f>
        <v>0</v>
      </c>
      <c r="J3" s="66">
        <f t="shared" ref="J3:J18" si="1">I3+I3*F3</f>
        <v>0</v>
      </c>
    </row>
    <row r="4" spans="1:10" ht="18" x14ac:dyDescent="0.35">
      <c r="A4" s="63">
        <v>3</v>
      </c>
      <c r="B4" s="65" t="s">
        <v>213</v>
      </c>
      <c r="C4" s="64" t="s">
        <v>224</v>
      </c>
      <c r="D4" s="65" t="s">
        <v>207</v>
      </c>
      <c r="E4" s="15"/>
      <c r="F4" s="67">
        <v>0.1</v>
      </c>
      <c r="G4" s="68" t="s">
        <v>23</v>
      </c>
      <c r="H4" s="72">
        <v>75000</v>
      </c>
      <c r="I4" s="66">
        <f t="shared" si="0"/>
        <v>0</v>
      </c>
      <c r="J4" s="66">
        <f t="shared" si="1"/>
        <v>0</v>
      </c>
    </row>
    <row r="5" spans="1:10" ht="18" x14ac:dyDescent="0.35">
      <c r="A5" s="63">
        <v>4</v>
      </c>
      <c r="B5" s="65" t="s">
        <v>9</v>
      </c>
      <c r="C5" s="64" t="s">
        <v>224</v>
      </c>
      <c r="D5" s="65" t="s">
        <v>207</v>
      </c>
      <c r="E5" s="15"/>
      <c r="F5" s="67">
        <v>0.1</v>
      </c>
      <c r="G5" s="68" t="s">
        <v>23</v>
      </c>
      <c r="H5" s="72">
        <v>100000</v>
      </c>
      <c r="I5" s="66">
        <f t="shared" si="0"/>
        <v>0</v>
      </c>
      <c r="J5" s="66">
        <f t="shared" si="1"/>
        <v>0</v>
      </c>
    </row>
    <row r="6" spans="1:10" ht="18" x14ac:dyDescent="0.35">
      <c r="A6" s="63">
        <v>5</v>
      </c>
      <c r="B6" s="65" t="s">
        <v>214</v>
      </c>
      <c r="C6" s="64" t="s">
        <v>224</v>
      </c>
      <c r="D6" s="65" t="s">
        <v>207</v>
      </c>
      <c r="E6" s="15"/>
      <c r="F6" s="67">
        <v>0.1</v>
      </c>
      <c r="G6" s="68" t="s">
        <v>23</v>
      </c>
      <c r="H6" s="72">
        <v>75000</v>
      </c>
      <c r="I6" s="66">
        <f t="shared" si="0"/>
        <v>0</v>
      </c>
      <c r="J6" s="66">
        <f t="shared" si="1"/>
        <v>0</v>
      </c>
    </row>
    <row r="7" spans="1:10" ht="18" x14ac:dyDescent="0.35">
      <c r="A7" s="63">
        <v>6</v>
      </c>
      <c r="B7" s="65" t="s">
        <v>11</v>
      </c>
      <c r="C7" s="64" t="s">
        <v>224</v>
      </c>
      <c r="D7" s="65" t="s">
        <v>207</v>
      </c>
      <c r="E7" s="15"/>
      <c r="F7" s="67">
        <v>0.1</v>
      </c>
      <c r="G7" s="68" t="s">
        <v>23</v>
      </c>
      <c r="H7" s="72">
        <v>160000</v>
      </c>
      <c r="I7" s="66">
        <f t="shared" si="0"/>
        <v>0</v>
      </c>
      <c r="J7" s="66">
        <f t="shared" si="1"/>
        <v>0</v>
      </c>
    </row>
    <row r="8" spans="1:10" ht="18" x14ac:dyDescent="0.35">
      <c r="A8" s="63">
        <v>7</v>
      </c>
      <c r="B8" s="65" t="s">
        <v>10</v>
      </c>
      <c r="C8" s="64" t="s">
        <v>225</v>
      </c>
      <c r="D8" s="65" t="s">
        <v>207</v>
      </c>
      <c r="E8" s="15"/>
      <c r="F8" s="67">
        <v>0.1</v>
      </c>
      <c r="G8" s="68" t="s">
        <v>23</v>
      </c>
      <c r="H8" s="72">
        <v>180000</v>
      </c>
      <c r="I8" s="66">
        <f t="shared" si="0"/>
        <v>0</v>
      </c>
      <c r="J8" s="66">
        <f t="shared" si="1"/>
        <v>0</v>
      </c>
    </row>
    <row r="9" spans="1:10" ht="18" x14ac:dyDescent="0.35">
      <c r="A9" s="63">
        <v>8</v>
      </c>
      <c r="B9" s="65" t="s">
        <v>12</v>
      </c>
      <c r="C9" s="64" t="s">
        <v>225</v>
      </c>
      <c r="D9" s="65" t="s">
        <v>207</v>
      </c>
      <c r="E9" s="15"/>
      <c r="F9" s="67">
        <v>0.1</v>
      </c>
      <c r="G9" s="68" t="s">
        <v>23</v>
      </c>
      <c r="H9" s="72">
        <v>130000</v>
      </c>
      <c r="I9" s="66">
        <f t="shared" si="0"/>
        <v>0</v>
      </c>
      <c r="J9" s="66">
        <f t="shared" si="1"/>
        <v>0</v>
      </c>
    </row>
    <row r="10" spans="1:10" ht="18" x14ac:dyDescent="0.35">
      <c r="A10" s="63">
        <v>9</v>
      </c>
      <c r="B10" s="65" t="s">
        <v>215</v>
      </c>
      <c r="C10" s="64" t="s">
        <v>225</v>
      </c>
      <c r="D10" s="65" t="s">
        <v>207</v>
      </c>
      <c r="E10" s="15"/>
      <c r="F10" s="67">
        <v>0.1</v>
      </c>
      <c r="G10" s="68" t="s">
        <v>23</v>
      </c>
      <c r="H10" s="72">
        <v>160000</v>
      </c>
      <c r="I10" s="66">
        <f t="shared" si="0"/>
        <v>0</v>
      </c>
      <c r="J10" s="66">
        <f t="shared" si="1"/>
        <v>0</v>
      </c>
    </row>
    <row r="11" spans="1:10" ht="18" x14ac:dyDescent="0.35">
      <c r="A11" s="63">
        <v>10</v>
      </c>
      <c r="B11" s="65" t="s">
        <v>216</v>
      </c>
      <c r="C11" s="64" t="s">
        <v>226</v>
      </c>
      <c r="D11" s="65" t="s">
        <v>207</v>
      </c>
      <c r="E11" s="15"/>
      <c r="F11" s="67">
        <v>0.1</v>
      </c>
      <c r="G11" s="68" t="s">
        <v>23</v>
      </c>
      <c r="H11" s="72">
        <v>19400</v>
      </c>
      <c r="I11" s="66">
        <f t="shared" si="0"/>
        <v>0</v>
      </c>
      <c r="J11" s="66">
        <f t="shared" si="1"/>
        <v>0</v>
      </c>
    </row>
    <row r="12" spans="1:10" ht="18" x14ac:dyDescent="0.35">
      <c r="A12" s="63">
        <v>11</v>
      </c>
      <c r="B12" s="65" t="s">
        <v>217</v>
      </c>
      <c r="C12" s="64" t="s">
        <v>226</v>
      </c>
      <c r="D12" s="65" t="s">
        <v>207</v>
      </c>
      <c r="E12" s="15"/>
      <c r="F12" s="67">
        <v>0.1</v>
      </c>
      <c r="G12" s="68" t="s">
        <v>23</v>
      </c>
      <c r="H12" s="72">
        <v>14400</v>
      </c>
      <c r="I12" s="66">
        <f t="shared" si="0"/>
        <v>0</v>
      </c>
      <c r="J12" s="66">
        <f t="shared" si="1"/>
        <v>0</v>
      </c>
    </row>
    <row r="13" spans="1:10" ht="18" x14ac:dyDescent="0.35">
      <c r="A13" s="63">
        <v>12</v>
      </c>
      <c r="B13" s="65" t="s">
        <v>218</v>
      </c>
      <c r="C13" s="64" t="s">
        <v>226</v>
      </c>
      <c r="D13" s="65" t="s">
        <v>207</v>
      </c>
      <c r="E13" s="15"/>
      <c r="F13" s="67">
        <v>0.1</v>
      </c>
      <c r="G13" s="68" t="s">
        <v>23</v>
      </c>
      <c r="H13" s="72">
        <v>2260</v>
      </c>
      <c r="I13" s="66">
        <f t="shared" si="0"/>
        <v>0</v>
      </c>
      <c r="J13" s="66">
        <f t="shared" si="1"/>
        <v>0</v>
      </c>
    </row>
    <row r="14" spans="1:10" ht="18" x14ac:dyDescent="0.35">
      <c r="A14" s="63">
        <v>13</v>
      </c>
      <c r="B14" s="65" t="s">
        <v>219</v>
      </c>
      <c r="C14" s="64" t="s">
        <v>227</v>
      </c>
      <c r="D14" s="65" t="s">
        <v>207</v>
      </c>
      <c r="E14" s="15"/>
      <c r="F14" s="67">
        <v>0.1</v>
      </c>
      <c r="G14" s="68" t="s">
        <v>23</v>
      </c>
      <c r="H14" s="72">
        <v>220000</v>
      </c>
      <c r="I14" s="66">
        <f t="shared" si="0"/>
        <v>0</v>
      </c>
      <c r="J14" s="66">
        <f t="shared" si="1"/>
        <v>0</v>
      </c>
    </row>
    <row r="15" spans="1:10" ht="36" x14ac:dyDescent="0.35">
      <c r="A15" s="63">
        <v>14</v>
      </c>
      <c r="B15" s="65" t="s">
        <v>220</v>
      </c>
      <c r="C15" s="64" t="s">
        <v>22</v>
      </c>
      <c r="D15" s="65" t="s">
        <v>207</v>
      </c>
      <c r="E15" s="15"/>
      <c r="F15" s="67">
        <v>0.1</v>
      </c>
      <c r="G15" s="68" t="s">
        <v>23</v>
      </c>
      <c r="H15" s="72">
        <v>12</v>
      </c>
      <c r="I15" s="66">
        <f t="shared" si="0"/>
        <v>0</v>
      </c>
      <c r="J15" s="66">
        <f t="shared" si="1"/>
        <v>0</v>
      </c>
    </row>
    <row r="16" spans="1:10" ht="36" x14ac:dyDescent="0.35">
      <c r="A16" s="63">
        <v>15</v>
      </c>
      <c r="B16" s="65" t="s">
        <v>221</v>
      </c>
      <c r="C16" s="64" t="s">
        <v>22</v>
      </c>
      <c r="D16" s="65" t="s">
        <v>207</v>
      </c>
      <c r="E16" s="15"/>
      <c r="F16" s="67">
        <v>0.1</v>
      </c>
      <c r="G16" s="68" t="s">
        <v>23</v>
      </c>
      <c r="H16" s="72">
        <v>12</v>
      </c>
      <c r="I16" s="66">
        <f t="shared" si="0"/>
        <v>0</v>
      </c>
      <c r="J16" s="66">
        <f t="shared" si="1"/>
        <v>0</v>
      </c>
    </row>
    <row r="17" spans="1:10" ht="18" x14ac:dyDescent="0.35">
      <c r="A17" s="63">
        <v>16</v>
      </c>
      <c r="B17" s="65" t="s">
        <v>222</v>
      </c>
      <c r="C17" s="64" t="s">
        <v>22</v>
      </c>
      <c r="D17" s="65" t="s">
        <v>207</v>
      </c>
      <c r="E17" s="15"/>
      <c r="F17" s="67">
        <v>0.1</v>
      </c>
      <c r="G17" s="68" t="s">
        <v>23</v>
      </c>
      <c r="H17" s="72">
        <v>12</v>
      </c>
      <c r="I17" s="66">
        <f t="shared" si="0"/>
        <v>0</v>
      </c>
      <c r="J17" s="66">
        <f t="shared" si="1"/>
        <v>0</v>
      </c>
    </row>
    <row r="18" spans="1:10" ht="36.5" thickBot="1" x14ac:dyDescent="0.4">
      <c r="A18" s="63">
        <v>17</v>
      </c>
      <c r="B18" s="65" t="s">
        <v>223</v>
      </c>
      <c r="C18" s="64" t="s">
        <v>22</v>
      </c>
      <c r="D18" s="65" t="s">
        <v>207</v>
      </c>
      <c r="E18" s="15"/>
      <c r="F18" s="67">
        <v>0.1</v>
      </c>
      <c r="G18" s="68" t="s">
        <v>23</v>
      </c>
      <c r="H18" s="72">
        <v>12</v>
      </c>
      <c r="I18" s="66">
        <f t="shared" si="0"/>
        <v>0</v>
      </c>
      <c r="J18" s="66">
        <f t="shared" si="1"/>
        <v>0</v>
      </c>
    </row>
    <row r="19" spans="1:10" ht="15" thickBot="1" x14ac:dyDescent="0.4">
      <c r="A19" s="16"/>
      <c r="B19" s="17"/>
      <c r="C19" s="18"/>
      <c r="D19" s="19"/>
      <c r="E19" s="20"/>
      <c r="F19" s="21"/>
      <c r="G19" s="20"/>
      <c r="H19" s="22"/>
      <c r="I19" s="23">
        <f>SUM(I2:I18)</f>
        <v>0</v>
      </c>
      <c r="J19" s="23">
        <f>SUM(J2:J18)</f>
        <v>0</v>
      </c>
    </row>
    <row r="20" spans="1:10" x14ac:dyDescent="0.35">
      <c r="A20" s="16"/>
      <c r="B20" s="17"/>
      <c r="C20" s="18"/>
      <c r="D20" s="19"/>
      <c r="E20" s="20"/>
      <c r="F20" s="21"/>
      <c r="G20" s="20"/>
      <c r="H20" s="22"/>
      <c r="I20" s="22"/>
      <c r="J20" s="22"/>
    </row>
    <row r="21" spans="1:10" x14ac:dyDescent="0.35">
      <c r="A21" s="16"/>
      <c r="B21" s="28" t="s">
        <v>26</v>
      </c>
      <c r="C21" s="18"/>
      <c r="D21" s="19"/>
      <c r="E21" s="20"/>
      <c r="F21" s="21"/>
      <c r="G21" s="20"/>
      <c r="H21" s="22"/>
      <c r="I21" s="22"/>
      <c r="J21" s="22"/>
    </row>
    <row r="22" spans="1:10" ht="37.5" x14ac:dyDescent="0.35">
      <c r="A22" s="16"/>
      <c r="B22" s="29" t="s">
        <v>27</v>
      </c>
      <c r="C22" s="18"/>
      <c r="D22" s="19"/>
      <c r="E22" s="20"/>
      <c r="F22" s="21"/>
      <c r="G22" s="20"/>
      <c r="H22" s="22"/>
      <c r="I22" s="22"/>
      <c r="J22" s="22"/>
    </row>
    <row r="23" spans="1:10" ht="37.5" x14ac:dyDescent="0.35">
      <c r="A23" s="16"/>
      <c r="B23" s="29" t="s">
        <v>28</v>
      </c>
      <c r="C23" s="18"/>
      <c r="D23" s="19"/>
      <c r="E23" s="20"/>
      <c r="F23" s="21"/>
      <c r="G23" s="20"/>
      <c r="H23" s="22"/>
      <c r="I23" s="22"/>
      <c r="J23" s="22"/>
    </row>
    <row r="24" spans="1:10" ht="37.5" x14ac:dyDescent="0.35">
      <c r="A24" s="16"/>
      <c r="B24" s="29" t="s">
        <v>29</v>
      </c>
      <c r="C24" s="18"/>
      <c r="D24" s="19"/>
      <c r="E24" s="20"/>
      <c r="F24" s="21"/>
      <c r="G24" s="20"/>
      <c r="H24" s="22"/>
      <c r="I24" s="22"/>
      <c r="J24" s="22"/>
    </row>
    <row r="25" spans="1:10" ht="37.5" x14ac:dyDescent="0.35">
      <c r="A25" s="16"/>
      <c r="B25" s="29" t="s">
        <v>30</v>
      </c>
      <c r="C25" s="18"/>
      <c r="D25" s="19"/>
      <c r="E25" s="20"/>
      <c r="F25" s="21"/>
      <c r="G25" s="20"/>
      <c r="H25" s="22"/>
      <c r="I25" s="22"/>
      <c r="J25" s="22"/>
    </row>
    <row r="26" spans="1:10" ht="37.5" x14ac:dyDescent="0.35">
      <c r="A26" s="16"/>
      <c r="B26" s="29" t="s">
        <v>31</v>
      </c>
      <c r="C26" s="18"/>
      <c r="D26" s="19"/>
      <c r="E26" s="20"/>
      <c r="F26" s="21"/>
      <c r="G26" s="20"/>
      <c r="H26" s="22"/>
      <c r="I26" s="22"/>
      <c r="J26" s="22"/>
    </row>
    <row r="27" spans="1:10" x14ac:dyDescent="0.35">
      <c r="A27" s="16"/>
      <c r="B27" s="49"/>
      <c r="C27" s="18"/>
      <c r="D27" s="19"/>
      <c r="E27" s="20"/>
      <c r="F27" s="21"/>
      <c r="G27" s="20"/>
      <c r="H27" s="22"/>
      <c r="I27" s="22"/>
      <c r="J27" s="22"/>
    </row>
    <row r="28" spans="1:10" x14ac:dyDescent="0.35">
      <c r="A28" s="24"/>
      <c r="B28" s="69"/>
      <c r="C28" s="25"/>
      <c r="D28" s="25"/>
      <c r="E28" s="25"/>
      <c r="F28" s="26"/>
      <c r="G28" s="27"/>
      <c r="H28" s="25"/>
      <c r="I28" s="25"/>
      <c r="J28" s="25"/>
    </row>
    <row r="29" spans="1:10" x14ac:dyDescent="0.35">
      <c r="A29" s="24" t="s">
        <v>24</v>
      </c>
      <c r="B29" s="25"/>
      <c r="C29" s="25"/>
      <c r="D29" s="25"/>
      <c r="E29" s="25"/>
      <c r="F29" s="26"/>
      <c r="G29" s="27"/>
      <c r="H29" s="25"/>
      <c r="I29" s="25"/>
      <c r="J29" s="25"/>
    </row>
    <row r="30" spans="1:10" x14ac:dyDescent="0.35">
      <c r="A30" s="24" t="s">
        <v>25</v>
      </c>
      <c r="B30" s="25"/>
      <c r="C30" s="25"/>
      <c r="D30" s="25"/>
      <c r="E30" s="25"/>
      <c r="F30" s="26"/>
      <c r="G30" s="27"/>
      <c r="H30" s="25"/>
      <c r="I30" s="25"/>
      <c r="J30" s="25"/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0" fitToHeight="0" orientation="landscape" r:id="rId1"/>
  <headerFooter>
    <oddHeader xml:space="preserve">&amp;LConsultation 26/010 LOT UNIQUE &amp;CANNEXES FINANCIERES
LOT UNIQUE prestations de cantine, de livraison et de distribution de repas pour les patients et les personnels de l'hôpital Rothschild
</oddHeader>
    <oddFooter>&amp;L
&amp;C&amp;P/&amp;N
&amp;RDate, cachet et signature précédée du nom du signataire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B15"/>
  <sheetViews>
    <sheetView view="pageLayout" zoomScaleNormal="100" workbookViewId="0">
      <selection activeCell="B14" sqref="B14"/>
    </sheetView>
  </sheetViews>
  <sheetFormatPr baseColWidth="10" defaultRowHeight="14.5" x14ac:dyDescent="0.35"/>
  <cols>
    <col min="1" max="1" width="60" customWidth="1"/>
    <col min="2" max="2" width="19.1796875" customWidth="1"/>
  </cols>
  <sheetData>
    <row r="1" spans="1:2" ht="33" customHeight="1" x14ac:dyDescent="0.35">
      <c r="A1" s="85" t="s">
        <v>32</v>
      </c>
      <c r="B1" s="85"/>
    </row>
    <row r="2" spans="1:2" ht="42.75" customHeight="1" x14ac:dyDescent="0.35">
      <c r="A2" s="30" t="s">
        <v>33</v>
      </c>
      <c r="B2" s="31" t="s">
        <v>208</v>
      </c>
    </row>
    <row r="3" spans="1:2" ht="50.15" customHeight="1" x14ac:dyDescent="0.35">
      <c r="A3" s="32" t="s">
        <v>34</v>
      </c>
      <c r="B3" s="33"/>
    </row>
    <row r="4" spans="1:2" ht="50.15" customHeight="1" x14ac:dyDescent="0.35">
      <c r="A4" s="32" t="s">
        <v>35</v>
      </c>
      <c r="B4" s="33"/>
    </row>
    <row r="5" spans="1:2" ht="50.15" customHeight="1" x14ac:dyDescent="0.35">
      <c r="A5" s="32" t="s">
        <v>36</v>
      </c>
      <c r="B5" s="33"/>
    </row>
    <row r="6" spans="1:2" ht="50.15" customHeight="1" x14ac:dyDescent="0.35">
      <c r="A6" s="34" t="s">
        <v>211</v>
      </c>
      <c r="B6" s="33"/>
    </row>
    <row r="7" spans="1:2" ht="50.15" customHeight="1" x14ac:dyDescent="0.35">
      <c r="A7" s="32" t="s">
        <v>37</v>
      </c>
      <c r="B7" s="33"/>
    </row>
    <row r="8" spans="1:2" ht="50.15" customHeight="1" x14ac:dyDescent="0.35">
      <c r="A8" s="34" t="s">
        <v>38</v>
      </c>
      <c r="B8" s="33"/>
    </row>
    <row r="9" spans="1:2" ht="50.15" customHeight="1" x14ac:dyDescent="0.35">
      <c r="A9" s="34" t="s">
        <v>209</v>
      </c>
      <c r="B9" s="33"/>
    </row>
    <row r="10" spans="1:2" ht="50.15" customHeight="1" x14ac:dyDescent="0.35">
      <c r="A10" s="34" t="s">
        <v>210</v>
      </c>
      <c r="B10" s="33"/>
    </row>
    <row r="11" spans="1:2" ht="50.15" customHeight="1" x14ac:dyDescent="0.35">
      <c r="A11" s="33"/>
      <c r="B11" s="33"/>
    </row>
    <row r="12" spans="1:2" ht="50.15" customHeight="1" x14ac:dyDescent="0.35">
      <c r="A12" s="33"/>
      <c r="B12" s="33"/>
    </row>
    <row r="13" spans="1:2" ht="50.15" customHeight="1" x14ac:dyDescent="0.35">
      <c r="A13" s="33" t="s">
        <v>39</v>
      </c>
      <c r="B13" s="35">
        <f>SUM(B3:B12)</f>
        <v>0</v>
      </c>
    </row>
    <row r="14" spans="1:2" ht="50.15" customHeight="1" x14ac:dyDescent="0.35">
      <c r="A14" s="33" t="s">
        <v>40</v>
      </c>
      <c r="B14" s="35"/>
    </row>
    <row r="15" spans="1:2" x14ac:dyDescent="0.35">
      <c r="A15" s="36" t="s">
        <v>41</v>
      </c>
      <c r="B15" s="37"/>
    </row>
  </sheetData>
  <mergeCells count="1">
    <mergeCell ref="A1:B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fitToHeight="0" orientation="landscape" r:id="rId1"/>
  <headerFooter>
    <oddHeader xml:space="preserve">&amp;LConsultation 26/010&amp;CANNEXES FINANCIERES
 LOT unique : prestations de cantine, de livraison et de distribution de repas pour les patients et les personnels de l'hôpital Rothschild
</oddHeader>
    <oddFooter>&amp;L
&amp;C&amp;P/&amp;N
&amp;RDate, cachet et signature précédée du nom du signataire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C9"/>
  <sheetViews>
    <sheetView view="pageLayout" zoomScale="87" zoomScaleNormal="100" zoomScalePageLayoutView="87" workbookViewId="0">
      <selection activeCell="F3" sqref="F3"/>
    </sheetView>
  </sheetViews>
  <sheetFormatPr baseColWidth="10" defaultColWidth="11.453125" defaultRowHeight="18" x14ac:dyDescent="0.35"/>
  <cols>
    <col min="1" max="1" width="29" style="51" customWidth="1"/>
    <col min="2" max="2" width="38.81640625" style="51" bestFit="1" customWidth="1"/>
    <col min="3" max="3" width="33" style="51" customWidth="1"/>
    <col min="4" max="16384" width="11.453125" style="51"/>
  </cols>
  <sheetData>
    <row r="1" spans="1:3" ht="51" customHeight="1" x14ac:dyDescent="0.35">
      <c r="A1" s="50" t="s">
        <v>42</v>
      </c>
      <c r="B1" s="50" t="s">
        <v>43</v>
      </c>
      <c r="C1" s="50" t="s">
        <v>207</v>
      </c>
    </row>
    <row r="2" spans="1:3" ht="36" x14ac:dyDescent="0.35">
      <c r="A2" s="50" t="s">
        <v>44</v>
      </c>
      <c r="B2" s="52" t="s">
        <v>45</v>
      </c>
      <c r="C2" s="52"/>
    </row>
    <row r="3" spans="1:3" ht="54" x14ac:dyDescent="0.35">
      <c r="A3" s="50" t="s">
        <v>46</v>
      </c>
      <c r="B3" s="52" t="s">
        <v>47</v>
      </c>
      <c r="C3" s="52"/>
    </row>
    <row r="4" spans="1:3" ht="54" x14ac:dyDescent="0.35">
      <c r="A4" s="50" t="s">
        <v>48</v>
      </c>
      <c r="B4" s="52" t="s">
        <v>49</v>
      </c>
      <c r="C4" s="52"/>
    </row>
    <row r="5" spans="1:3" ht="40.5" customHeight="1" x14ac:dyDescent="0.35">
      <c r="A5" s="50" t="s">
        <v>50</v>
      </c>
      <c r="B5" s="52" t="s">
        <v>51</v>
      </c>
      <c r="C5" s="52"/>
    </row>
    <row r="6" spans="1:3" ht="45" customHeight="1" x14ac:dyDescent="0.35">
      <c r="A6" s="50" t="s">
        <v>52</v>
      </c>
      <c r="B6" s="52" t="s">
        <v>49</v>
      </c>
      <c r="C6" s="52"/>
    </row>
    <row r="7" spans="1:3" ht="54" x14ac:dyDescent="0.35">
      <c r="A7" s="50" t="s">
        <v>53</v>
      </c>
      <c r="B7" s="52" t="s">
        <v>54</v>
      </c>
      <c r="C7" s="52"/>
    </row>
    <row r="8" spans="1:3" ht="54" x14ac:dyDescent="0.35">
      <c r="A8" s="50" t="s">
        <v>55</v>
      </c>
      <c r="B8" s="52" t="s">
        <v>54</v>
      </c>
      <c r="C8" s="52"/>
    </row>
    <row r="9" spans="1:3" ht="54" x14ac:dyDescent="0.35">
      <c r="A9" s="50" t="s">
        <v>56</v>
      </c>
      <c r="B9" s="52" t="s">
        <v>54</v>
      </c>
      <c r="C9" s="52"/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0" fitToHeight="0" orientation="landscape" r:id="rId1"/>
  <headerFooter>
    <oddHeader>&amp;LConsultation 26/010&amp;CLOT unique : prestations de cantine, de livraison et de distribution de repas pour les patients et les personnels de l'hôpital Rothschild</oddHeader>
    <oddFooter>&amp;L&amp;P/&amp;N&amp;C
&amp;RDate, cachet, et signature, précédée du nom du signataire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E137"/>
  <sheetViews>
    <sheetView view="pageLayout" topLeftCell="A64" zoomScaleNormal="100" zoomScaleSheetLayoutView="85" workbookViewId="0">
      <selection activeCell="B5" sqref="B5"/>
    </sheetView>
  </sheetViews>
  <sheetFormatPr baseColWidth="10" defaultRowHeight="14.5" x14ac:dyDescent="0.35"/>
  <cols>
    <col min="1" max="1" width="10.81640625" style="62"/>
    <col min="2" max="2" width="45.26953125" style="62" customWidth="1"/>
    <col min="3" max="3" width="15" style="62" customWidth="1"/>
    <col min="4" max="4" width="14.7265625" style="62" customWidth="1"/>
    <col min="5" max="5" width="12.453125" style="62" customWidth="1"/>
  </cols>
  <sheetData>
    <row r="1" spans="1:5" s="55" customFormat="1" ht="26.25" customHeight="1" x14ac:dyDescent="0.3">
      <c r="A1" s="53"/>
      <c r="B1" s="54" t="s">
        <v>57</v>
      </c>
      <c r="C1" s="54" t="s">
        <v>58</v>
      </c>
      <c r="D1" s="54" t="s">
        <v>59</v>
      </c>
      <c r="E1" s="54" t="s">
        <v>60</v>
      </c>
    </row>
    <row r="2" spans="1:5" s="55" customFormat="1" ht="30" customHeight="1" x14ac:dyDescent="0.3">
      <c r="A2" s="87" t="s">
        <v>61</v>
      </c>
      <c r="B2" s="88"/>
      <c r="C2" s="88"/>
      <c r="D2" s="88"/>
      <c r="E2" s="89"/>
    </row>
    <row r="3" spans="1:5" s="55" customFormat="1" ht="17.25" customHeight="1" x14ac:dyDescent="0.3">
      <c r="A3" s="90" t="s">
        <v>62</v>
      </c>
      <c r="B3" s="34" t="s">
        <v>63</v>
      </c>
      <c r="C3" s="56"/>
      <c r="D3" s="56"/>
      <c r="E3" s="56"/>
    </row>
    <row r="4" spans="1:5" s="55" customFormat="1" ht="17.25" customHeight="1" x14ac:dyDescent="0.3">
      <c r="A4" s="86"/>
      <c r="B4" s="57" t="s">
        <v>64</v>
      </c>
      <c r="C4" s="56"/>
      <c r="D4" s="56"/>
      <c r="E4" s="56"/>
    </row>
    <row r="5" spans="1:5" s="55" customFormat="1" ht="17.25" customHeight="1" x14ac:dyDescent="0.3">
      <c r="A5" s="86"/>
      <c r="B5" s="57" t="s">
        <v>65</v>
      </c>
      <c r="C5" s="56"/>
      <c r="D5" s="56"/>
      <c r="E5" s="56"/>
    </row>
    <row r="6" spans="1:5" s="55" customFormat="1" ht="17.25" customHeight="1" x14ac:dyDescent="0.3">
      <c r="A6" s="86"/>
      <c r="B6" s="58" t="s">
        <v>66</v>
      </c>
      <c r="C6" s="56"/>
      <c r="D6" s="56"/>
      <c r="E6" s="56"/>
    </row>
    <row r="7" spans="1:5" s="55" customFormat="1" ht="17.25" customHeight="1" x14ac:dyDescent="0.3">
      <c r="A7" s="86"/>
      <c r="B7" s="32" t="s">
        <v>67</v>
      </c>
      <c r="C7" s="56"/>
      <c r="D7" s="56"/>
      <c r="E7" s="56"/>
    </row>
    <row r="8" spans="1:5" s="55" customFormat="1" ht="17.25" customHeight="1" x14ac:dyDescent="0.3">
      <c r="A8" s="86"/>
      <c r="B8" s="57" t="s">
        <v>68</v>
      </c>
      <c r="C8" s="56"/>
      <c r="D8" s="56"/>
      <c r="E8" s="56"/>
    </row>
    <row r="9" spans="1:5" s="55" customFormat="1" ht="17.25" customHeight="1" x14ac:dyDescent="0.3">
      <c r="A9" s="86"/>
      <c r="B9" s="57" t="s">
        <v>69</v>
      </c>
      <c r="C9" s="56"/>
      <c r="D9" s="56"/>
      <c r="E9" s="56"/>
    </row>
    <row r="10" spans="1:5" s="55" customFormat="1" ht="17.25" customHeight="1" x14ac:dyDescent="0.3">
      <c r="A10" s="86"/>
      <c r="B10" s="34" t="s">
        <v>70</v>
      </c>
      <c r="C10" s="56"/>
      <c r="D10" s="56"/>
      <c r="E10" s="56"/>
    </row>
    <row r="11" spans="1:5" s="55" customFormat="1" ht="17.25" customHeight="1" x14ac:dyDescent="0.3">
      <c r="A11" s="86"/>
      <c r="B11" s="34" t="s">
        <v>71</v>
      </c>
      <c r="C11" s="56"/>
      <c r="D11" s="56"/>
      <c r="E11" s="56"/>
    </row>
    <row r="12" spans="1:5" s="55" customFormat="1" ht="17.25" customHeight="1" x14ac:dyDescent="0.3">
      <c r="A12" s="86"/>
      <c r="B12" s="34" t="s">
        <v>72</v>
      </c>
      <c r="C12" s="56"/>
      <c r="D12" s="56"/>
      <c r="E12" s="56"/>
    </row>
    <row r="13" spans="1:5" s="55" customFormat="1" ht="32.25" customHeight="1" x14ac:dyDescent="0.3">
      <c r="A13" s="86"/>
      <c r="B13" s="34" t="s">
        <v>73</v>
      </c>
      <c r="C13" s="56"/>
      <c r="D13" s="56"/>
      <c r="E13" s="56"/>
    </row>
    <row r="14" spans="1:5" s="55" customFormat="1" ht="32.25" customHeight="1" x14ac:dyDescent="0.3">
      <c r="A14" s="86"/>
      <c r="B14" s="34" t="s">
        <v>74</v>
      </c>
      <c r="C14" s="56"/>
      <c r="D14" s="56"/>
      <c r="E14" s="56"/>
    </row>
    <row r="15" spans="1:5" s="55" customFormat="1" ht="22.5" customHeight="1" x14ac:dyDescent="0.3">
      <c r="A15" s="86"/>
      <c r="B15" s="57" t="s">
        <v>75</v>
      </c>
      <c r="C15" s="56"/>
      <c r="D15" s="56"/>
      <c r="E15" s="56"/>
    </row>
    <row r="16" spans="1:5" s="55" customFormat="1" ht="22.5" customHeight="1" x14ac:dyDescent="0.3">
      <c r="A16" s="86"/>
      <c r="B16" s="57" t="s">
        <v>76</v>
      </c>
      <c r="C16" s="56"/>
      <c r="D16" s="56"/>
      <c r="E16" s="56"/>
    </row>
    <row r="17" spans="1:5" s="55" customFormat="1" ht="22.5" customHeight="1" x14ac:dyDescent="0.3">
      <c r="A17" s="86"/>
      <c r="B17" s="57" t="s">
        <v>77</v>
      </c>
      <c r="C17" s="56"/>
      <c r="D17" s="56"/>
      <c r="E17" s="56"/>
    </row>
    <row r="18" spans="1:5" s="55" customFormat="1" ht="22.5" customHeight="1" x14ac:dyDescent="0.3">
      <c r="A18" s="86"/>
      <c r="B18" s="57" t="s">
        <v>78</v>
      </c>
      <c r="C18" s="56"/>
      <c r="D18" s="56"/>
      <c r="E18" s="56"/>
    </row>
    <row r="19" spans="1:5" s="55" customFormat="1" ht="22.5" customHeight="1" x14ac:dyDescent="0.3">
      <c r="A19" s="86"/>
      <c r="B19" s="57" t="s">
        <v>79</v>
      </c>
      <c r="C19" s="56"/>
      <c r="D19" s="56"/>
      <c r="E19" s="56"/>
    </row>
    <row r="20" spans="1:5" s="55" customFormat="1" ht="22.5" customHeight="1" x14ac:dyDescent="0.3">
      <c r="A20" s="86"/>
      <c r="B20" s="57" t="s">
        <v>80</v>
      </c>
      <c r="C20" s="56"/>
      <c r="D20" s="56"/>
      <c r="E20" s="56"/>
    </row>
    <row r="21" spans="1:5" s="55" customFormat="1" ht="22.5" customHeight="1" x14ac:dyDescent="0.3">
      <c r="A21" s="86"/>
      <c r="B21" s="32" t="s">
        <v>81</v>
      </c>
      <c r="C21" s="56"/>
      <c r="D21" s="56"/>
      <c r="E21" s="56"/>
    </row>
    <row r="22" spans="1:5" s="55" customFormat="1" ht="22.5" customHeight="1" x14ac:dyDescent="0.3">
      <c r="A22" s="86"/>
      <c r="B22" s="32" t="s">
        <v>82</v>
      </c>
      <c r="C22" s="56"/>
      <c r="D22" s="56"/>
      <c r="E22" s="56"/>
    </row>
    <row r="23" spans="1:5" s="55" customFormat="1" ht="22.5" customHeight="1" x14ac:dyDescent="0.3">
      <c r="A23" s="86"/>
      <c r="B23" s="32" t="s">
        <v>83</v>
      </c>
      <c r="C23" s="56"/>
      <c r="D23" s="56"/>
      <c r="E23" s="56"/>
    </row>
    <row r="24" spans="1:5" s="55" customFormat="1" ht="22.5" customHeight="1" x14ac:dyDescent="0.3">
      <c r="A24" s="86"/>
      <c r="B24" s="32" t="s">
        <v>84</v>
      </c>
      <c r="C24" s="56"/>
      <c r="D24" s="56"/>
      <c r="E24" s="56"/>
    </row>
    <row r="25" spans="1:5" s="55" customFormat="1" ht="22.5" customHeight="1" x14ac:dyDescent="0.3">
      <c r="A25" s="86"/>
      <c r="B25" s="34" t="s">
        <v>85</v>
      </c>
      <c r="C25" s="56"/>
      <c r="D25" s="56"/>
      <c r="E25" s="56"/>
    </row>
    <row r="26" spans="1:5" s="55" customFormat="1" ht="22.5" customHeight="1" x14ac:dyDescent="0.3">
      <c r="A26" s="86"/>
      <c r="B26" s="57" t="s">
        <v>86</v>
      </c>
      <c r="C26" s="56"/>
      <c r="D26" s="56"/>
      <c r="E26" s="56"/>
    </row>
    <row r="27" spans="1:5" s="55" customFormat="1" ht="22.5" customHeight="1" x14ac:dyDescent="0.3">
      <c r="A27" s="86"/>
      <c r="B27" s="57" t="s">
        <v>87</v>
      </c>
      <c r="C27" s="56"/>
      <c r="D27" s="56"/>
      <c r="E27" s="56"/>
    </row>
    <row r="28" spans="1:5" s="55" customFormat="1" ht="22.5" customHeight="1" x14ac:dyDescent="0.3">
      <c r="A28" s="86"/>
      <c r="B28" s="57" t="s">
        <v>88</v>
      </c>
      <c r="C28" s="56"/>
      <c r="D28" s="56"/>
      <c r="E28" s="56"/>
    </row>
    <row r="29" spans="1:5" s="55" customFormat="1" ht="22.5" customHeight="1" x14ac:dyDescent="0.3">
      <c r="A29" s="86"/>
      <c r="B29" s="57" t="s">
        <v>89</v>
      </c>
      <c r="C29" s="56"/>
      <c r="D29" s="56"/>
      <c r="E29" s="56"/>
    </row>
    <row r="30" spans="1:5" s="55" customFormat="1" ht="22.5" customHeight="1" x14ac:dyDescent="0.3">
      <c r="A30" s="86"/>
      <c r="B30" s="57" t="s">
        <v>90</v>
      </c>
      <c r="C30" s="56"/>
      <c r="D30" s="56"/>
      <c r="E30" s="56"/>
    </row>
    <row r="31" spans="1:5" s="55" customFormat="1" ht="22.5" customHeight="1" x14ac:dyDescent="0.3">
      <c r="A31" s="86"/>
      <c r="B31" s="57" t="s">
        <v>91</v>
      </c>
      <c r="C31" s="56"/>
      <c r="D31" s="56"/>
      <c r="E31" s="56"/>
    </row>
    <row r="32" spans="1:5" s="55" customFormat="1" ht="22.5" customHeight="1" x14ac:dyDescent="0.3">
      <c r="A32" s="91"/>
      <c r="B32" s="57" t="s">
        <v>92</v>
      </c>
      <c r="C32" s="56"/>
      <c r="D32" s="56"/>
      <c r="E32" s="56"/>
    </row>
    <row r="33" spans="1:5" s="55" customFormat="1" ht="22.5" customHeight="1" x14ac:dyDescent="0.3">
      <c r="A33" s="90" t="s">
        <v>93</v>
      </c>
      <c r="B33" s="57" t="s">
        <v>94</v>
      </c>
      <c r="C33" s="56"/>
      <c r="D33" s="56"/>
      <c r="E33" s="56"/>
    </row>
    <row r="34" spans="1:5" s="55" customFormat="1" ht="22.5" customHeight="1" x14ac:dyDescent="0.3">
      <c r="A34" s="86"/>
      <c r="B34" s="57" t="s">
        <v>95</v>
      </c>
      <c r="C34" s="56"/>
      <c r="D34" s="56"/>
      <c r="E34" s="56"/>
    </row>
    <row r="35" spans="1:5" s="55" customFormat="1" ht="22.5" customHeight="1" x14ac:dyDescent="0.3">
      <c r="A35" s="86"/>
      <c r="B35" s="57" t="s">
        <v>96</v>
      </c>
      <c r="C35" s="56"/>
      <c r="D35" s="56"/>
      <c r="E35" s="56"/>
    </row>
    <row r="36" spans="1:5" s="55" customFormat="1" ht="22.5" customHeight="1" x14ac:dyDescent="0.3">
      <c r="A36" s="86"/>
      <c r="B36" s="34" t="s">
        <v>97</v>
      </c>
      <c r="C36" s="56"/>
      <c r="D36" s="56"/>
      <c r="E36" s="56"/>
    </row>
    <row r="37" spans="1:5" s="55" customFormat="1" ht="26.25" customHeight="1" x14ac:dyDescent="0.3">
      <c r="A37" s="86"/>
      <c r="B37" s="34" t="s">
        <v>98</v>
      </c>
      <c r="C37" s="56"/>
      <c r="D37" s="56"/>
      <c r="E37" s="56"/>
    </row>
    <row r="38" spans="1:5" s="55" customFormat="1" ht="26.25" customHeight="1" x14ac:dyDescent="0.3">
      <c r="A38" s="86"/>
      <c r="B38" s="34" t="s">
        <v>99</v>
      </c>
      <c r="C38" s="56"/>
      <c r="D38" s="56"/>
      <c r="E38" s="56"/>
    </row>
    <row r="39" spans="1:5" s="55" customFormat="1" ht="26.25" customHeight="1" x14ac:dyDescent="0.3">
      <c r="A39" s="86"/>
      <c r="B39" s="34" t="s">
        <v>100</v>
      </c>
      <c r="C39" s="56"/>
      <c r="D39" s="56"/>
      <c r="E39" s="56"/>
    </row>
    <row r="40" spans="1:5" s="55" customFormat="1" ht="26.25" customHeight="1" x14ac:dyDescent="0.3">
      <c r="A40" s="86"/>
      <c r="B40" s="34" t="s">
        <v>101</v>
      </c>
      <c r="C40" s="56"/>
      <c r="D40" s="56"/>
      <c r="E40" s="56"/>
    </row>
    <row r="41" spans="1:5" s="55" customFormat="1" ht="26.25" customHeight="1" x14ac:dyDescent="0.3">
      <c r="A41" s="86"/>
      <c r="B41" s="34" t="s">
        <v>102</v>
      </c>
      <c r="C41" s="56"/>
      <c r="D41" s="56"/>
      <c r="E41" s="56"/>
    </row>
    <row r="42" spans="1:5" s="55" customFormat="1" ht="26.25" customHeight="1" x14ac:dyDescent="0.3">
      <c r="A42" s="86"/>
      <c r="B42" s="34" t="s">
        <v>103</v>
      </c>
      <c r="C42" s="56"/>
      <c r="D42" s="56"/>
      <c r="E42" s="56"/>
    </row>
    <row r="43" spans="1:5" s="55" customFormat="1" ht="26.25" customHeight="1" x14ac:dyDescent="0.3">
      <c r="A43" s="86"/>
      <c r="B43" s="34" t="s">
        <v>104</v>
      </c>
      <c r="C43" s="56"/>
      <c r="D43" s="56"/>
      <c r="E43" s="56"/>
    </row>
    <row r="44" spans="1:5" s="55" customFormat="1" ht="26.25" customHeight="1" x14ac:dyDescent="0.3">
      <c r="A44" s="86"/>
      <c r="B44" s="34" t="s">
        <v>105</v>
      </c>
      <c r="C44" s="56"/>
      <c r="D44" s="56"/>
      <c r="E44" s="56"/>
    </row>
    <row r="45" spans="1:5" s="55" customFormat="1" ht="26.25" customHeight="1" x14ac:dyDescent="0.3">
      <c r="A45" s="91"/>
      <c r="B45" s="34" t="s">
        <v>106</v>
      </c>
      <c r="C45" s="56"/>
      <c r="D45" s="56"/>
      <c r="E45" s="56"/>
    </row>
    <row r="46" spans="1:5" s="55" customFormat="1" ht="26.25" customHeight="1" x14ac:dyDescent="0.3">
      <c r="A46" s="90" t="s">
        <v>93</v>
      </c>
      <c r="B46" s="57" t="s">
        <v>107</v>
      </c>
      <c r="C46" s="56"/>
      <c r="D46" s="56"/>
      <c r="E46" s="56"/>
    </row>
    <row r="47" spans="1:5" s="55" customFormat="1" ht="26.25" customHeight="1" x14ac:dyDescent="0.3">
      <c r="A47" s="86"/>
      <c r="B47" s="57" t="s">
        <v>108</v>
      </c>
      <c r="C47" s="56"/>
      <c r="D47" s="56"/>
      <c r="E47" s="56"/>
    </row>
    <row r="48" spans="1:5" s="55" customFormat="1" ht="26.25" customHeight="1" x14ac:dyDescent="0.3">
      <c r="A48" s="86"/>
      <c r="B48" s="34" t="s">
        <v>109</v>
      </c>
      <c r="C48" s="56"/>
      <c r="D48" s="56"/>
      <c r="E48" s="56"/>
    </row>
    <row r="49" spans="1:5" s="55" customFormat="1" ht="26.25" customHeight="1" x14ac:dyDescent="0.3">
      <c r="A49" s="86"/>
      <c r="B49" s="34" t="s">
        <v>110</v>
      </c>
      <c r="C49" s="56"/>
      <c r="D49" s="56"/>
      <c r="E49" s="56"/>
    </row>
    <row r="50" spans="1:5" s="55" customFormat="1" ht="26.25" customHeight="1" x14ac:dyDescent="0.3">
      <c r="A50" s="86"/>
      <c r="B50" s="34" t="s">
        <v>111</v>
      </c>
      <c r="C50" s="56"/>
      <c r="D50" s="56"/>
      <c r="E50" s="56"/>
    </row>
    <row r="51" spans="1:5" s="55" customFormat="1" ht="26.25" customHeight="1" x14ac:dyDescent="0.3">
      <c r="A51" s="86"/>
      <c r="B51" s="34" t="s">
        <v>112</v>
      </c>
      <c r="C51" s="56"/>
      <c r="D51" s="56"/>
      <c r="E51" s="56"/>
    </row>
    <row r="52" spans="1:5" s="55" customFormat="1" ht="26.25" customHeight="1" x14ac:dyDescent="0.3">
      <c r="A52" s="86"/>
      <c r="B52" s="34" t="s">
        <v>113</v>
      </c>
      <c r="C52" s="56"/>
      <c r="D52" s="56"/>
      <c r="E52" s="56"/>
    </row>
    <row r="53" spans="1:5" s="55" customFormat="1" ht="26.25" customHeight="1" x14ac:dyDescent="0.3">
      <c r="A53" s="86"/>
      <c r="B53" s="34" t="s">
        <v>114</v>
      </c>
      <c r="C53" s="56"/>
      <c r="D53" s="56"/>
      <c r="E53" s="56"/>
    </row>
    <row r="54" spans="1:5" s="55" customFormat="1" ht="26.25" customHeight="1" x14ac:dyDescent="0.3">
      <c r="A54" s="86"/>
      <c r="B54" s="57" t="s">
        <v>115</v>
      </c>
      <c r="C54" s="56"/>
      <c r="D54" s="56"/>
      <c r="E54" s="56"/>
    </row>
    <row r="55" spans="1:5" s="55" customFormat="1" ht="26.25" customHeight="1" x14ac:dyDescent="0.3">
      <c r="A55" s="91"/>
      <c r="B55" s="34" t="s">
        <v>116</v>
      </c>
      <c r="C55" s="56"/>
      <c r="D55" s="56"/>
      <c r="E55" s="56"/>
    </row>
    <row r="56" spans="1:5" s="55" customFormat="1" ht="26.25" customHeight="1" x14ac:dyDescent="0.3">
      <c r="A56" s="90" t="s">
        <v>117</v>
      </c>
      <c r="B56" s="34" t="s">
        <v>118</v>
      </c>
      <c r="C56" s="56"/>
      <c r="D56" s="56"/>
      <c r="E56" s="56"/>
    </row>
    <row r="57" spans="1:5" s="55" customFormat="1" ht="26.25" customHeight="1" x14ac:dyDescent="0.3">
      <c r="A57" s="86"/>
      <c r="B57" s="34" t="s">
        <v>119</v>
      </c>
      <c r="C57" s="56"/>
      <c r="D57" s="56"/>
      <c r="E57" s="56"/>
    </row>
    <row r="58" spans="1:5" s="55" customFormat="1" ht="26.25" customHeight="1" x14ac:dyDescent="0.3">
      <c r="A58" s="86"/>
      <c r="B58" s="34" t="s">
        <v>120</v>
      </c>
      <c r="C58" s="56"/>
      <c r="D58" s="56"/>
      <c r="E58" s="56"/>
    </row>
    <row r="59" spans="1:5" s="55" customFormat="1" ht="26.25" customHeight="1" x14ac:dyDescent="0.3">
      <c r="A59" s="86"/>
      <c r="B59" s="34" t="s">
        <v>121</v>
      </c>
      <c r="C59" s="56"/>
      <c r="D59" s="56"/>
      <c r="E59" s="56"/>
    </row>
    <row r="60" spans="1:5" s="55" customFormat="1" ht="26.25" customHeight="1" x14ac:dyDescent="0.3">
      <c r="A60" s="86"/>
      <c r="B60" s="34" t="s">
        <v>122</v>
      </c>
      <c r="C60" s="56"/>
      <c r="D60" s="56"/>
      <c r="E60" s="56"/>
    </row>
    <row r="61" spans="1:5" s="55" customFormat="1" ht="26.25" customHeight="1" x14ac:dyDescent="0.3">
      <c r="A61" s="86"/>
      <c r="B61" s="34" t="s">
        <v>123</v>
      </c>
      <c r="C61" s="56"/>
      <c r="D61" s="56"/>
      <c r="E61" s="56"/>
    </row>
    <row r="62" spans="1:5" s="55" customFormat="1" ht="26.25" customHeight="1" x14ac:dyDescent="0.3">
      <c r="A62" s="86"/>
      <c r="B62" s="34" t="s">
        <v>124</v>
      </c>
      <c r="C62" s="56"/>
      <c r="D62" s="56"/>
      <c r="E62" s="56"/>
    </row>
    <row r="63" spans="1:5" s="55" customFormat="1" ht="26.25" customHeight="1" x14ac:dyDescent="0.3">
      <c r="A63" s="86"/>
      <c r="B63" s="34" t="s">
        <v>125</v>
      </c>
      <c r="C63" s="56"/>
      <c r="D63" s="56"/>
      <c r="E63" s="56"/>
    </row>
    <row r="64" spans="1:5" s="55" customFormat="1" ht="26.25" customHeight="1" x14ac:dyDescent="0.3">
      <c r="A64" s="86"/>
      <c r="B64" s="34" t="s">
        <v>126</v>
      </c>
      <c r="C64" s="56"/>
      <c r="D64" s="56"/>
      <c r="E64" s="56"/>
    </row>
    <row r="65" spans="1:5" s="55" customFormat="1" ht="26.25" customHeight="1" x14ac:dyDescent="0.3">
      <c r="A65" s="86"/>
      <c r="B65" s="34" t="s">
        <v>127</v>
      </c>
      <c r="C65" s="56"/>
      <c r="D65" s="56"/>
      <c r="E65" s="56"/>
    </row>
    <row r="66" spans="1:5" s="55" customFormat="1" ht="26.25" customHeight="1" x14ac:dyDescent="0.3">
      <c r="A66" s="86"/>
      <c r="B66" s="57" t="s">
        <v>128</v>
      </c>
      <c r="C66" s="56"/>
      <c r="D66" s="56"/>
      <c r="E66" s="56"/>
    </row>
    <row r="67" spans="1:5" s="55" customFormat="1" ht="26.25" customHeight="1" x14ac:dyDescent="0.3">
      <c r="A67" s="86"/>
      <c r="B67" s="34" t="s">
        <v>129</v>
      </c>
      <c r="C67" s="56"/>
      <c r="D67" s="56"/>
      <c r="E67" s="56"/>
    </row>
    <row r="68" spans="1:5" s="55" customFormat="1" ht="26.25" customHeight="1" x14ac:dyDescent="0.3">
      <c r="A68" s="86"/>
      <c r="B68" s="34" t="s">
        <v>130</v>
      </c>
      <c r="C68" s="56"/>
      <c r="D68" s="56"/>
      <c r="E68" s="56"/>
    </row>
    <row r="69" spans="1:5" s="55" customFormat="1" ht="26.25" customHeight="1" x14ac:dyDescent="0.3">
      <c r="A69" s="86"/>
      <c r="B69" s="34" t="s">
        <v>131</v>
      </c>
      <c r="C69" s="56"/>
      <c r="D69" s="56"/>
      <c r="E69" s="56"/>
    </row>
    <row r="70" spans="1:5" s="55" customFormat="1" ht="26.25" customHeight="1" x14ac:dyDescent="0.3">
      <c r="A70" s="86"/>
      <c r="B70" s="57" t="s">
        <v>132</v>
      </c>
      <c r="C70" s="56"/>
      <c r="D70" s="56"/>
      <c r="E70" s="56"/>
    </row>
    <row r="71" spans="1:5" s="55" customFormat="1" ht="26.25" customHeight="1" x14ac:dyDescent="0.3">
      <c r="A71" s="86"/>
      <c r="B71" s="34" t="s">
        <v>133</v>
      </c>
      <c r="C71" s="56"/>
      <c r="D71" s="56"/>
      <c r="E71" s="56"/>
    </row>
    <row r="72" spans="1:5" s="55" customFormat="1" ht="26.25" customHeight="1" x14ac:dyDescent="0.3">
      <c r="A72" s="86"/>
      <c r="B72" s="57" t="s">
        <v>134</v>
      </c>
      <c r="C72" s="56"/>
      <c r="D72" s="56"/>
      <c r="E72" s="56"/>
    </row>
    <row r="73" spans="1:5" s="55" customFormat="1" ht="26.25" customHeight="1" x14ac:dyDescent="0.3">
      <c r="A73" s="86"/>
      <c r="B73" s="34" t="s">
        <v>135</v>
      </c>
      <c r="C73" s="56"/>
      <c r="D73" s="56"/>
      <c r="E73" s="56"/>
    </row>
    <row r="74" spans="1:5" s="55" customFormat="1" ht="26.25" customHeight="1" x14ac:dyDescent="0.3">
      <c r="A74" s="86"/>
      <c r="B74" s="34" t="s">
        <v>136</v>
      </c>
      <c r="C74" s="56"/>
      <c r="D74" s="56"/>
      <c r="E74" s="56"/>
    </row>
    <row r="75" spans="1:5" s="55" customFormat="1" ht="26.25" customHeight="1" x14ac:dyDescent="0.3">
      <c r="A75" s="86"/>
      <c r="B75" s="34" t="s">
        <v>137</v>
      </c>
      <c r="C75" s="56"/>
      <c r="D75" s="56"/>
      <c r="E75" s="56"/>
    </row>
    <row r="76" spans="1:5" s="55" customFormat="1" ht="26.25" customHeight="1" x14ac:dyDescent="0.3">
      <c r="A76" s="86"/>
      <c r="B76" s="34" t="s">
        <v>138</v>
      </c>
      <c r="C76" s="56"/>
      <c r="D76" s="56"/>
      <c r="E76" s="56"/>
    </row>
    <row r="77" spans="1:5" s="55" customFormat="1" ht="26.25" customHeight="1" x14ac:dyDescent="0.3">
      <c r="A77" s="86"/>
      <c r="B77" s="34" t="s">
        <v>139</v>
      </c>
      <c r="C77" s="56"/>
      <c r="D77" s="56"/>
      <c r="E77" s="56"/>
    </row>
    <row r="78" spans="1:5" s="55" customFormat="1" ht="26.25" customHeight="1" x14ac:dyDescent="0.3">
      <c r="A78" s="86"/>
      <c r="B78" s="34" t="s">
        <v>140</v>
      </c>
      <c r="C78" s="56"/>
      <c r="D78" s="56"/>
      <c r="E78" s="56"/>
    </row>
    <row r="79" spans="1:5" s="55" customFormat="1" ht="26.25" customHeight="1" x14ac:dyDescent="0.3">
      <c r="A79" s="86"/>
      <c r="B79" s="34" t="s">
        <v>141</v>
      </c>
      <c r="C79" s="56"/>
      <c r="D79" s="56"/>
      <c r="E79" s="56"/>
    </row>
    <row r="80" spans="1:5" s="55" customFormat="1" ht="26.25" customHeight="1" x14ac:dyDescent="0.3">
      <c r="A80" s="86"/>
      <c r="B80" s="34" t="s">
        <v>142</v>
      </c>
      <c r="C80" s="56"/>
      <c r="D80" s="56"/>
      <c r="E80" s="56"/>
    </row>
    <row r="81" spans="1:5" s="55" customFormat="1" ht="26.25" customHeight="1" x14ac:dyDescent="0.3">
      <c r="A81" s="86"/>
      <c r="B81" s="34" t="s">
        <v>143</v>
      </c>
      <c r="C81" s="56"/>
      <c r="D81" s="56"/>
      <c r="E81" s="56"/>
    </row>
    <row r="82" spans="1:5" s="55" customFormat="1" ht="26.25" customHeight="1" x14ac:dyDescent="0.3">
      <c r="A82" s="91"/>
      <c r="B82" s="34" t="s">
        <v>144</v>
      </c>
      <c r="C82" s="56"/>
      <c r="D82" s="56"/>
      <c r="E82" s="56"/>
    </row>
    <row r="83" spans="1:5" s="55" customFormat="1" ht="24.75" customHeight="1" x14ac:dyDescent="0.3">
      <c r="A83" s="86"/>
      <c r="B83" s="34" t="s">
        <v>145</v>
      </c>
      <c r="C83" s="56"/>
      <c r="D83" s="56"/>
      <c r="E83" s="56"/>
    </row>
    <row r="84" spans="1:5" s="55" customFormat="1" ht="24.75" customHeight="1" x14ac:dyDescent="0.3">
      <c r="A84" s="86"/>
      <c r="B84" s="34" t="s">
        <v>146</v>
      </c>
      <c r="C84" s="56"/>
      <c r="D84" s="56"/>
      <c r="E84" s="56"/>
    </row>
    <row r="85" spans="1:5" s="55" customFormat="1" ht="24.75" customHeight="1" x14ac:dyDescent="0.3">
      <c r="A85" s="86"/>
      <c r="B85" s="34" t="s">
        <v>147</v>
      </c>
      <c r="C85" s="56"/>
      <c r="D85" s="56"/>
      <c r="E85" s="56"/>
    </row>
    <row r="86" spans="1:5" s="55" customFormat="1" ht="21" customHeight="1" x14ac:dyDescent="0.3">
      <c r="A86" s="86"/>
      <c r="B86" s="34" t="s">
        <v>148</v>
      </c>
      <c r="C86" s="56"/>
      <c r="D86" s="56"/>
      <c r="E86" s="56"/>
    </row>
    <row r="87" spans="1:5" s="55" customFormat="1" ht="21" customHeight="1" x14ac:dyDescent="0.3">
      <c r="A87" s="86"/>
      <c r="B87" s="32" t="s">
        <v>149</v>
      </c>
      <c r="C87" s="56"/>
      <c r="D87" s="56"/>
      <c r="E87" s="56"/>
    </row>
    <row r="88" spans="1:5" s="55" customFormat="1" ht="19.5" customHeight="1" x14ac:dyDescent="0.3">
      <c r="A88" s="86"/>
      <c r="B88" s="34" t="s">
        <v>150</v>
      </c>
      <c r="C88" s="56"/>
      <c r="D88" s="56"/>
      <c r="E88" s="56"/>
    </row>
    <row r="89" spans="1:5" s="55" customFormat="1" ht="19.5" customHeight="1" x14ac:dyDescent="0.3">
      <c r="A89" s="86"/>
      <c r="B89" s="34" t="s">
        <v>151</v>
      </c>
      <c r="C89" s="56"/>
      <c r="D89" s="56"/>
      <c r="E89" s="56"/>
    </row>
    <row r="90" spans="1:5" s="55" customFormat="1" ht="19.5" customHeight="1" x14ac:dyDescent="0.3">
      <c r="A90" s="86"/>
      <c r="B90" s="34" t="s">
        <v>152</v>
      </c>
      <c r="C90" s="56"/>
      <c r="D90" s="56"/>
      <c r="E90" s="56"/>
    </row>
    <row r="91" spans="1:5" s="55" customFormat="1" ht="19.5" customHeight="1" x14ac:dyDescent="0.3">
      <c r="A91" s="86"/>
      <c r="B91" s="34" t="s">
        <v>153</v>
      </c>
      <c r="C91" s="56"/>
      <c r="D91" s="56"/>
      <c r="E91" s="56"/>
    </row>
    <row r="92" spans="1:5" s="55" customFormat="1" ht="19.5" customHeight="1" x14ac:dyDescent="0.3">
      <c r="A92" s="86"/>
      <c r="B92" s="34" t="s">
        <v>154</v>
      </c>
      <c r="C92" s="56"/>
      <c r="D92" s="56"/>
      <c r="E92" s="56"/>
    </row>
    <row r="93" spans="1:5" s="55" customFormat="1" ht="19.5" customHeight="1" x14ac:dyDescent="0.3">
      <c r="A93" s="86"/>
      <c r="B93" s="34" t="s">
        <v>155</v>
      </c>
      <c r="C93" s="56"/>
      <c r="D93" s="56"/>
      <c r="E93" s="56"/>
    </row>
    <row r="94" spans="1:5" s="55" customFormat="1" ht="22.5" customHeight="1" x14ac:dyDescent="0.3">
      <c r="A94" s="86"/>
      <c r="B94" s="34" t="s">
        <v>156</v>
      </c>
      <c r="C94" s="56"/>
      <c r="D94" s="56"/>
      <c r="E94" s="56"/>
    </row>
    <row r="95" spans="1:5" s="55" customFormat="1" ht="22.5" customHeight="1" x14ac:dyDescent="0.3">
      <c r="A95" s="86"/>
      <c r="B95" s="34" t="s">
        <v>157</v>
      </c>
      <c r="C95" s="56"/>
      <c r="D95" s="56"/>
      <c r="E95" s="56"/>
    </row>
    <row r="96" spans="1:5" s="55" customFormat="1" ht="22.5" customHeight="1" x14ac:dyDescent="0.3">
      <c r="A96" s="86"/>
      <c r="B96" s="34" t="s">
        <v>158</v>
      </c>
      <c r="C96" s="56"/>
      <c r="D96" s="56"/>
      <c r="E96" s="56"/>
    </row>
    <row r="97" spans="1:5" s="55" customFormat="1" ht="22.5" customHeight="1" x14ac:dyDescent="0.3">
      <c r="A97" s="86"/>
      <c r="B97" s="34" t="s">
        <v>159</v>
      </c>
      <c r="C97" s="56"/>
      <c r="D97" s="56"/>
      <c r="E97" s="56"/>
    </row>
    <row r="98" spans="1:5" s="55" customFormat="1" ht="22.5" customHeight="1" x14ac:dyDescent="0.3">
      <c r="A98" s="86"/>
      <c r="B98" s="34" t="s">
        <v>160</v>
      </c>
      <c r="C98" s="56"/>
      <c r="D98" s="56"/>
      <c r="E98" s="56"/>
    </row>
    <row r="99" spans="1:5" s="55" customFormat="1" ht="22.5" customHeight="1" x14ac:dyDescent="0.3">
      <c r="A99" s="86"/>
      <c r="B99" s="32" t="s">
        <v>161</v>
      </c>
      <c r="C99" s="56"/>
      <c r="D99" s="56"/>
      <c r="E99" s="56"/>
    </row>
    <row r="100" spans="1:5" s="55" customFormat="1" ht="22.5" customHeight="1" x14ac:dyDescent="0.3">
      <c r="A100" s="86"/>
      <c r="B100" s="34" t="s">
        <v>162</v>
      </c>
      <c r="C100" s="56"/>
      <c r="D100" s="56"/>
      <c r="E100" s="56"/>
    </row>
    <row r="101" spans="1:5" s="55" customFormat="1" ht="22.5" customHeight="1" x14ac:dyDescent="0.3">
      <c r="A101" s="86"/>
      <c r="B101" s="34" t="s">
        <v>163</v>
      </c>
      <c r="C101" s="56"/>
      <c r="D101" s="56"/>
      <c r="E101" s="56"/>
    </row>
    <row r="102" spans="1:5" s="55" customFormat="1" ht="17.149999999999999" customHeight="1" x14ac:dyDescent="0.3">
      <c r="A102" s="86"/>
      <c r="B102" s="34" t="s">
        <v>164</v>
      </c>
      <c r="C102" s="56"/>
      <c r="D102" s="56"/>
      <c r="E102" s="56"/>
    </row>
    <row r="103" spans="1:5" s="55" customFormat="1" ht="17.25" customHeight="1" x14ac:dyDescent="0.3">
      <c r="A103" s="86"/>
      <c r="B103" s="34" t="s">
        <v>165</v>
      </c>
      <c r="C103" s="56"/>
      <c r="D103" s="56"/>
      <c r="E103" s="56"/>
    </row>
    <row r="104" spans="1:5" s="55" customFormat="1" ht="17.25" customHeight="1" x14ac:dyDescent="0.3">
      <c r="A104" s="86"/>
      <c r="B104" s="34" t="s">
        <v>166</v>
      </c>
      <c r="C104" s="56"/>
      <c r="D104" s="56"/>
      <c r="E104" s="56"/>
    </row>
    <row r="105" spans="1:5" s="55" customFormat="1" ht="17.25" customHeight="1" x14ac:dyDescent="0.3">
      <c r="A105" s="91"/>
      <c r="B105" s="34" t="s">
        <v>167</v>
      </c>
      <c r="C105" s="56"/>
      <c r="D105" s="56"/>
      <c r="E105" s="56"/>
    </row>
    <row r="106" spans="1:5" s="55" customFormat="1" ht="19.5" customHeight="1" x14ac:dyDescent="0.3">
      <c r="A106" s="86"/>
      <c r="B106" s="34" t="s">
        <v>168</v>
      </c>
      <c r="C106" s="56"/>
      <c r="D106" s="56"/>
      <c r="E106" s="56"/>
    </row>
    <row r="107" spans="1:5" s="55" customFormat="1" ht="19.5" customHeight="1" x14ac:dyDescent="0.3">
      <c r="A107" s="86"/>
      <c r="B107" s="34" t="s">
        <v>169</v>
      </c>
      <c r="C107" s="56"/>
      <c r="D107" s="56"/>
      <c r="E107" s="56"/>
    </row>
    <row r="108" spans="1:5" s="55" customFormat="1" ht="19.5" customHeight="1" x14ac:dyDescent="0.3">
      <c r="A108" s="86"/>
      <c r="B108" s="34" t="s">
        <v>170</v>
      </c>
      <c r="C108" s="56"/>
      <c r="D108" s="56"/>
      <c r="E108" s="56"/>
    </row>
    <row r="109" spans="1:5" s="55" customFormat="1" ht="19.5" customHeight="1" x14ac:dyDescent="0.3">
      <c r="A109" s="86"/>
      <c r="B109" s="34" t="s">
        <v>171</v>
      </c>
      <c r="C109" s="56"/>
      <c r="D109" s="56"/>
      <c r="E109" s="56"/>
    </row>
    <row r="110" spans="1:5" s="55" customFormat="1" ht="19.5" customHeight="1" x14ac:dyDescent="0.3">
      <c r="A110" s="86"/>
      <c r="B110" s="34" t="s">
        <v>172</v>
      </c>
      <c r="C110" s="56"/>
      <c r="D110" s="56"/>
      <c r="E110" s="56"/>
    </row>
    <row r="111" spans="1:5" s="55" customFormat="1" ht="21" customHeight="1" x14ac:dyDescent="0.3">
      <c r="A111" s="86"/>
      <c r="B111" s="34" t="s">
        <v>173</v>
      </c>
      <c r="C111" s="56"/>
      <c r="D111" s="56"/>
      <c r="E111" s="56"/>
    </row>
    <row r="112" spans="1:5" s="55" customFormat="1" ht="21" customHeight="1" x14ac:dyDescent="0.3">
      <c r="A112" s="86"/>
      <c r="B112" s="34" t="s">
        <v>174</v>
      </c>
      <c r="C112" s="56"/>
      <c r="D112" s="56"/>
      <c r="E112" s="56"/>
    </row>
    <row r="113" spans="1:5" s="55" customFormat="1" ht="21" customHeight="1" x14ac:dyDescent="0.3">
      <c r="A113" s="86"/>
      <c r="B113" s="34" t="s">
        <v>175</v>
      </c>
      <c r="C113" s="56"/>
      <c r="D113" s="56"/>
      <c r="E113" s="56"/>
    </row>
    <row r="114" spans="1:5" s="55" customFormat="1" ht="21" customHeight="1" x14ac:dyDescent="0.3">
      <c r="A114" s="86"/>
      <c r="B114" s="34" t="s">
        <v>176</v>
      </c>
      <c r="C114" s="56"/>
      <c r="D114" s="56"/>
      <c r="E114" s="56"/>
    </row>
    <row r="115" spans="1:5" s="55" customFormat="1" ht="32.25" customHeight="1" x14ac:dyDescent="0.3">
      <c r="A115" s="90" t="s">
        <v>177</v>
      </c>
      <c r="B115" s="34" t="s">
        <v>178</v>
      </c>
      <c r="C115" s="56"/>
      <c r="D115" s="56"/>
      <c r="E115" s="56"/>
    </row>
    <row r="116" spans="1:5" s="55" customFormat="1" ht="21" customHeight="1" x14ac:dyDescent="0.3">
      <c r="A116" s="86"/>
      <c r="B116" s="34" t="s">
        <v>179</v>
      </c>
      <c r="C116" s="56"/>
      <c r="D116" s="56"/>
      <c r="E116" s="56"/>
    </row>
    <row r="117" spans="1:5" s="55" customFormat="1" ht="22.5" customHeight="1" x14ac:dyDescent="0.3">
      <c r="A117" s="86"/>
      <c r="B117" s="34" t="s">
        <v>180</v>
      </c>
      <c r="C117" s="56"/>
      <c r="D117" s="56"/>
      <c r="E117" s="56"/>
    </row>
    <row r="118" spans="1:5" s="55" customFormat="1" ht="19.5" customHeight="1" x14ac:dyDescent="0.3">
      <c r="A118" s="86"/>
      <c r="B118" s="34" t="s">
        <v>181</v>
      </c>
      <c r="C118" s="56"/>
      <c r="D118" s="56"/>
      <c r="E118" s="56"/>
    </row>
    <row r="119" spans="1:5" s="55" customFormat="1" ht="15" customHeight="1" x14ac:dyDescent="0.3">
      <c r="A119" s="86"/>
      <c r="B119" s="34" t="s">
        <v>182</v>
      </c>
      <c r="C119" s="56"/>
      <c r="D119" s="56"/>
      <c r="E119" s="56"/>
    </row>
    <row r="120" spans="1:5" s="55" customFormat="1" ht="15" customHeight="1" x14ac:dyDescent="0.3">
      <c r="A120" s="86"/>
      <c r="B120" s="34" t="s">
        <v>183</v>
      </c>
      <c r="C120" s="56"/>
      <c r="D120" s="56"/>
      <c r="E120" s="56"/>
    </row>
    <row r="121" spans="1:5" s="55" customFormat="1" ht="15" customHeight="1" x14ac:dyDescent="0.3">
      <c r="A121" s="86"/>
      <c r="B121" s="34" t="s">
        <v>184</v>
      </c>
      <c r="C121" s="56"/>
      <c r="D121" s="56"/>
      <c r="E121" s="56"/>
    </row>
    <row r="122" spans="1:5" s="55" customFormat="1" ht="15" customHeight="1" x14ac:dyDescent="0.3">
      <c r="A122" s="86"/>
      <c r="B122" s="34" t="s">
        <v>185</v>
      </c>
      <c r="C122" s="56"/>
      <c r="D122" s="56"/>
      <c r="E122" s="56"/>
    </row>
    <row r="123" spans="1:5" s="55" customFormat="1" ht="15" customHeight="1" x14ac:dyDescent="0.3">
      <c r="A123" s="86"/>
      <c r="B123" s="34" t="s">
        <v>186</v>
      </c>
      <c r="C123" s="56"/>
      <c r="D123" s="56"/>
      <c r="E123" s="56"/>
    </row>
    <row r="124" spans="1:5" s="55" customFormat="1" ht="15" customHeight="1" x14ac:dyDescent="0.3">
      <c r="A124" s="86"/>
      <c r="B124" s="34" t="s">
        <v>187</v>
      </c>
      <c r="C124" s="56"/>
      <c r="D124" s="56"/>
      <c r="E124" s="56"/>
    </row>
    <row r="125" spans="1:5" s="55" customFormat="1" ht="21" customHeight="1" x14ac:dyDescent="0.3">
      <c r="A125" s="90" t="s">
        <v>188</v>
      </c>
      <c r="B125" s="34" t="s">
        <v>189</v>
      </c>
      <c r="C125" s="56"/>
      <c r="D125" s="56"/>
      <c r="E125" s="56"/>
    </row>
    <row r="126" spans="1:5" s="55" customFormat="1" ht="21" customHeight="1" x14ac:dyDescent="0.3">
      <c r="A126" s="86"/>
      <c r="B126" s="34" t="s">
        <v>204</v>
      </c>
      <c r="C126" s="56"/>
      <c r="D126" s="56"/>
      <c r="E126" s="56"/>
    </row>
    <row r="127" spans="1:5" s="55" customFormat="1" ht="21" customHeight="1" x14ac:dyDescent="0.3">
      <c r="A127" s="86"/>
      <c r="B127" s="34" t="s">
        <v>190</v>
      </c>
      <c r="C127" s="56"/>
      <c r="D127" s="56"/>
      <c r="E127" s="56"/>
    </row>
    <row r="128" spans="1:5" s="55" customFormat="1" ht="21" customHeight="1" x14ac:dyDescent="0.3">
      <c r="A128" s="86"/>
      <c r="B128" s="32" t="s">
        <v>191</v>
      </c>
      <c r="C128" s="56"/>
      <c r="D128" s="56"/>
      <c r="E128" s="56"/>
    </row>
    <row r="129" spans="1:5" s="55" customFormat="1" ht="21" customHeight="1" x14ac:dyDescent="0.3">
      <c r="A129" s="86"/>
      <c r="B129" s="34" t="s">
        <v>192</v>
      </c>
      <c r="C129" s="56"/>
      <c r="D129" s="56"/>
      <c r="E129" s="56"/>
    </row>
    <row r="130" spans="1:5" s="55" customFormat="1" ht="21" customHeight="1" x14ac:dyDescent="0.3">
      <c r="A130" s="92" t="s">
        <v>193</v>
      </c>
      <c r="B130" s="34" t="s">
        <v>194</v>
      </c>
      <c r="C130" s="56"/>
      <c r="D130" s="56"/>
      <c r="E130" s="56"/>
    </row>
    <row r="131" spans="1:5" s="55" customFormat="1" ht="21" customHeight="1" x14ac:dyDescent="0.3">
      <c r="A131" s="86"/>
      <c r="B131" s="34" t="s">
        <v>195</v>
      </c>
      <c r="C131" s="56"/>
      <c r="D131" s="56"/>
      <c r="E131" s="56"/>
    </row>
    <row r="132" spans="1:5" s="55" customFormat="1" ht="19.5" customHeight="1" x14ac:dyDescent="0.3">
      <c r="A132" s="86"/>
      <c r="B132" s="34" t="s">
        <v>196</v>
      </c>
      <c r="C132" s="56"/>
      <c r="D132" s="56"/>
      <c r="E132" s="56"/>
    </row>
    <row r="133" spans="1:5" s="55" customFormat="1" ht="19.5" customHeight="1" x14ac:dyDescent="0.3">
      <c r="A133" s="86"/>
      <c r="B133" s="34" t="s">
        <v>197</v>
      </c>
      <c r="C133" s="56"/>
      <c r="D133" s="56"/>
      <c r="E133" s="56"/>
    </row>
    <row r="134" spans="1:5" s="55" customFormat="1" ht="32.25" customHeight="1" x14ac:dyDescent="0.3">
      <c r="A134" s="86"/>
      <c r="B134" s="34" t="s">
        <v>198</v>
      </c>
      <c r="C134" s="56"/>
      <c r="D134" s="56"/>
      <c r="E134" s="56"/>
    </row>
    <row r="135" spans="1:5" s="55" customFormat="1" ht="19.5" customHeight="1" x14ac:dyDescent="0.3">
      <c r="A135" s="86"/>
      <c r="B135" s="59" t="s">
        <v>199</v>
      </c>
      <c r="C135" s="56"/>
      <c r="D135" s="56"/>
      <c r="E135" s="56"/>
    </row>
    <row r="136" spans="1:5" s="55" customFormat="1" ht="13.5" customHeight="1" x14ac:dyDescent="0.3">
      <c r="A136" s="91"/>
      <c r="B136" s="57" t="s">
        <v>200</v>
      </c>
      <c r="C136" s="60"/>
      <c r="D136" s="60"/>
      <c r="E136" s="60"/>
    </row>
    <row r="137" spans="1:5" s="55" customFormat="1" ht="32.25" customHeight="1" x14ac:dyDescent="0.3">
      <c r="A137" s="61" t="s">
        <v>201</v>
      </c>
      <c r="B137" s="57" t="s">
        <v>202</v>
      </c>
      <c r="C137" s="56"/>
      <c r="D137" s="56"/>
      <c r="E137" s="56"/>
    </row>
  </sheetData>
  <mergeCells count="14">
    <mergeCell ref="A120:A124"/>
    <mergeCell ref="A125:A129"/>
    <mergeCell ref="A130:A136"/>
    <mergeCell ref="A74:A82"/>
    <mergeCell ref="A83:A89"/>
    <mergeCell ref="A90:A105"/>
    <mergeCell ref="A106:A114"/>
    <mergeCell ref="A115:A119"/>
    <mergeCell ref="A67:A73"/>
    <mergeCell ref="A2:E2"/>
    <mergeCell ref="A3:A32"/>
    <mergeCell ref="A33:A45"/>
    <mergeCell ref="A46:A55"/>
    <mergeCell ref="A56:A6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5" fitToHeight="0" orientation="portrait" r:id="rId1"/>
  <headerFooter>
    <oddHeader>&amp;Lconsultation 26010
 LOT unique : prestations de cantine, de livraison et de distribution de repas pour les patients et les personnels de l'hôpital Rothschild</oddHeader>
    <oddFooter>&amp;L&amp;P/&amp;N&amp;C
&amp;RDate, cachet dignature précédée du nom du signataire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</vt:i4>
      </vt:variant>
    </vt:vector>
  </HeadingPairs>
  <TitlesOfParts>
    <vt:vector size="7" baseType="lpstr">
      <vt:lpstr>RAISON SOCIALE</vt:lpstr>
      <vt:lpstr>Lot unique </vt:lpstr>
      <vt:lpstr>Annexe frais gestion lot unique</vt:lpstr>
      <vt:lpstr>  DPGF EFFECTIFS RESTAU LOT uni</vt:lpstr>
      <vt:lpstr>DENREES VRAC RTH</vt:lpstr>
      <vt:lpstr>'DENREES VRAC RTH'!Impression_des_titres</vt:lpstr>
      <vt:lpstr>'  DPGF EFFECTIFS RESTAU LOT uni'!Zone_d_impression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LOPEZ Adrien</dc:creator>
  <cp:lastModifiedBy>SECK Cheikh ousmane</cp:lastModifiedBy>
  <cp:lastPrinted>2024-08-01T07:31:44Z</cp:lastPrinted>
  <dcterms:created xsi:type="dcterms:W3CDTF">2019-11-22T17:19:02Z</dcterms:created>
  <dcterms:modified xsi:type="dcterms:W3CDTF">2026-04-01T14:10:57Z</dcterms:modified>
</cp:coreProperties>
</file>